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ccbfae6555480edd/Documentos/CRISTIAN/Processo 003.2025/Versao 02/"/>
    </mc:Choice>
  </mc:AlternateContent>
  <xr:revisionPtr revIDLastSave="1010" documentId="8_{373089FC-C4E1-4C7E-9D95-A8632220F482}" xr6:coauthVersionLast="47" xr6:coauthVersionMax="47" xr10:uidLastSave="{D77A4B99-AA12-4FFB-974A-989FD0D84322}"/>
  <bookViews>
    <workbookView xWindow="-108" yWindow="-108" windowWidth="23256" windowHeight="12456" xr2:uid="{00000000-000D-0000-FFFF-FFFF00000000}"/>
  </bookViews>
  <sheets>
    <sheet name="Consolidação" sheetId="1" r:id="rId1"/>
    <sheet name="MATERIAIS" sheetId="94" r:id="rId2"/>
    <sheet name="SERVIÇOS ESPECIALIZADO" sheetId="85" r:id="rId3"/>
  </sheets>
  <definedNames>
    <definedName name="_Crachá" localSheetId="2">#REF!</definedName>
    <definedName name="_Crachá">#REF!</definedName>
    <definedName name="_EPI_Geral" localSheetId="2">#REF!</definedName>
    <definedName name="_EPI_Geral">#REF!</definedName>
    <definedName name="_xlnm._FilterDatabase" localSheetId="2" hidden="1">'SERVIÇOS ESPECIALIZADO'!$B$6:$G$20</definedName>
    <definedName name="_PREÇO_ANUAL_ITEM_1">Consolidação!#REF!</definedName>
    <definedName name="_PREÇO_ANUAL_ITEM_10">Consolidação!#REF!</definedName>
    <definedName name="_PREÇO_ANUAL_ITEM_2">Consolidação!$H$30</definedName>
    <definedName name="_PREÇO_ANUAL_ITEM_3">Consolidação!$H$52</definedName>
    <definedName name="_PREÇO_ANUAL_ITEM_4">Consolidação!#REF!</definedName>
    <definedName name="_PREÇO_ANUAL_ITEM_5">Consolidação!#REF!</definedName>
    <definedName name="_PREÇO_ANUAL_ITEM_6">Consolidação!#REF!</definedName>
    <definedName name="_PREÇO_ANUAL_ITEM_7">Consolidação!#REF!</definedName>
    <definedName name="_PREÇO_ANUAL_ITEM_8">Consolidação!#REF!</definedName>
    <definedName name="_PREÇO_ANUAL_ITEM_9">Consolidação!#REF!</definedName>
    <definedName name="_PREÇO_GLOBAL_GRUPO_1" localSheetId="2">Consolidação!#REF!</definedName>
    <definedName name="_PREÇO_GLOBAL_GRUPO_1">Consolidação!#REF!</definedName>
    <definedName name="_PREÇO_GLOBAL_ITEM_1" localSheetId="2">Consolidação!#REF!</definedName>
    <definedName name="_PREÇO_GLOBAL_ITEM_1">Consolidação!#REF!</definedName>
    <definedName name="_PREÇO_GLOBAL_ITEM_2">Consolidação!$H$52</definedName>
    <definedName name="_PREÇO_GLOBAL_ITEM_3">Consolidação!$H$52</definedName>
    <definedName name="_PREÇO_GLOBAL_ITEM_4">Consolidação!#REF!</definedName>
    <definedName name="_PREÇO_GLOBAL_ITEM_5" localSheetId="2">Consolidação!#REF!</definedName>
    <definedName name="_PREÇO_GLOBAL_ITEM_5">Consolidação!#REF!</definedName>
    <definedName name="_PREÇO_MENSAL_GRUPO_1" localSheetId="2">Consolidação!#REF!</definedName>
    <definedName name="_PREÇO_MENSAL_GRUPO_1">Consolidação!#REF!</definedName>
    <definedName name="_PREÇO_MENSAL_ITEM_1">Consolidação!#REF!</definedName>
    <definedName name="_PREÇO_MENSAL_ITEM_2" localSheetId="2">Consolidação!#REF!</definedName>
    <definedName name="_PREÇO_MENSAL_ITEM_2">Consolidação!#REF!</definedName>
    <definedName name="_PREÇO_MENSAL_ITEM_3" localSheetId="2">Consolidação!#REF!</definedName>
    <definedName name="_PREÇO_MENSAL_ITEM_3">Consolidação!#REF!</definedName>
    <definedName name="_PREÇO_MENSAL_ITEM_4" localSheetId="2">Consolidação!#REF!</definedName>
    <definedName name="_PREÇO_MENSAL_ITEM_4">Consolidação!#REF!</definedName>
    <definedName name="_Refeição">#REF!</definedName>
    <definedName name="_TOTAL_ESPECIAIS">'SERVIÇOS ESPECIALIZADO'!$F$23</definedName>
    <definedName name="_TOTAL_EXTRAORDINARIOS">#REF!</definedName>
    <definedName name="_TOTAL_MATERIAIS">#REF!</definedName>
    <definedName name="_TOTAL_NOBREAKS">#REF!</definedName>
    <definedName name="_TOTAL_POSTOS">Consolidação!#REF!</definedName>
    <definedName name="_TOTAL_SEÇÃO_12">#REF!</definedName>
    <definedName name="_TOTAL_SEÇÃO_3">#REF!</definedName>
    <definedName name="_TOTAL_SEÇÃO_4" localSheetId="2">'SERVIÇOS ESPECIALIZADO'!$F$23</definedName>
    <definedName name="_TOTAL_SEÇÃO_4">#REF!</definedName>
    <definedName name="_TOTAL_SEÇÃO_5" localSheetId="2">'SERVIÇOS ESPECIALIZADO'!$F$23</definedName>
    <definedName name="_TOTAL_SEÇÃO_5">#REF!</definedName>
    <definedName name="_TOTAL_SEÇÃO_6">#REF!</definedName>
    <definedName name="_TOTAL_SOFTWARE">#REF!</definedName>
    <definedName name="_TOTAL_SOFTWARE_">#REF!</definedName>
    <definedName name="_TOTAL_VERBA">#REF!</definedName>
    <definedName name="_TOTAL_VERBA_MATERIAIS">#REF!</definedName>
    <definedName name="_TOTAL_VERBAS">#REF!</definedName>
    <definedName name="_Uniforme_Equipe" localSheetId="2">#REF!</definedName>
    <definedName name="_Uniforme_Equipe">#REF!</definedName>
    <definedName name="_xlnm.Print_Area" localSheetId="0">Consolidação!$A$1:$J$62</definedName>
    <definedName name="_xlnm.Print_Area" localSheetId="2">'SERVIÇOS ESPECIALIZADO'!$A$1:$H$26</definedName>
    <definedName name="Cofins">#REF!</definedName>
    <definedName name="CPRB">#REF!</definedName>
    <definedName name="Custos_Indiretos">#REF!</definedName>
    <definedName name="EPI_Almoxarife">#REF!</definedName>
    <definedName name="EPI_Auxiliar">#REF!</definedName>
    <definedName name="EPI_bombeiro">#REF!</definedName>
    <definedName name="EPI_Bombeiro_operador">#REF!</definedName>
    <definedName name="EPI_eletricista">#REF!</definedName>
    <definedName name="EPI_Eng_Civil">#REF!</definedName>
    <definedName name="EPI_Eng_eletricista">#REF!</definedName>
    <definedName name="EPI_Marceneiro">#REF!</definedName>
    <definedName name="EPI_Pedreiro">#REF!</definedName>
    <definedName name="EPI_Pintor">#REF!</definedName>
    <definedName name="EPI_Serralheiro">#REF!</definedName>
    <definedName name="EPI_Soldador">#REF!</definedName>
    <definedName name="EPI_Tenc_Edificações">#REF!</definedName>
    <definedName name="EPI_Tenc_Eletronica">#REF!</definedName>
    <definedName name="EPI_Tenc_eletrotecnica">#REF!</definedName>
    <definedName name="EPI_Tenc_Planejamento">#REF!</definedName>
    <definedName name="EPI_Tenc_Quimica">#REF!</definedName>
    <definedName name="EPI_Tenc_Telecomunicações">#REF!</definedName>
    <definedName name="ISS">#REF!</definedName>
    <definedName name="Lucro">#REF!</definedName>
    <definedName name="Outros_Tributos__especificar">#REF!</definedName>
    <definedName name="PIS">#REF!</definedName>
    <definedName name="Sal_base_Almox">Consolidação!#REF!</definedName>
    <definedName name="Sal_base_Aux">Consolidação!#REF!</definedName>
    <definedName name="Sal_Base_Aux_Plan_Diurno">Consolidação!#REF!</definedName>
    <definedName name="Sal_Base_Aux_Plan_Noturno">Consolidação!#REF!</definedName>
    <definedName name="Sal_Base_Aux_Tecnico">Consolidação!#REF!</definedName>
    <definedName name="Sal_Base_Bombeiro">Consolidação!#REF!</definedName>
    <definedName name="Sal_Base_bombeiro_Plan_Diurno">Consolidação!#REF!</definedName>
    <definedName name="Sal_Base_bombeiro_Plan_Noturno">Consolidação!#REF!</definedName>
    <definedName name="Sal_Base_Eletricista">Consolidação!#REF!</definedName>
    <definedName name="Sal_Base_Eletricista_Plan_Diurno">Consolidação!#REF!</definedName>
    <definedName name="Sal_Base_Eletricista_Plan_Noturno">Consolidação!#REF!</definedName>
    <definedName name="Sal_Base_Encarregado">Consolidação!#REF!</definedName>
    <definedName name="Sal_Base_Eng_Civil">Consolidação!#REF!</definedName>
    <definedName name="Sal_Base_Eng_Eletricista">Consolidação!#REF!</definedName>
    <definedName name="Sal_Base_Marceneiro">Consolidação!#REF!</definedName>
    <definedName name="Sal_Base_Pedreiro">Consolidação!#REF!</definedName>
    <definedName name="Sal_Base_Pintor">Consolidação!#REF!</definedName>
    <definedName name="Sal_Base_Serralheiro">Consolidação!#REF!</definedName>
    <definedName name="Sal_Base_Soldador">Consolidação!#REF!</definedName>
    <definedName name="Sal_Base_Tec_Eletronica">Consolidação!#REF!</definedName>
    <definedName name="Sal_Base_Tec_Eletrotecnica">Consolidação!#REF!</definedName>
    <definedName name="Sal_Base_Tec_Eletrotecnica_Plan_Noturno">Consolidação!#REF!</definedName>
    <definedName name="Sal_Base_Tec_Planejamento">Consolidação!#REF!</definedName>
    <definedName name="Sal_Base_Tec_Telecomunicações">Consolidação!#REF!</definedName>
    <definedName name="_xlnm.Print_Titles" localSheetId="0">Consolidação!$1:$3</definedName>
    <definedName name="_xlnm.Print_Titles" localSheetId="2">'SERVIÇOS ESPECIALIZADO'!$1:$5</definedName>
    <definedName name="TOTAL_COLABORADORES">Consolidação!#REF!</definedName>
    <definedName name="TOTAL_SEÇÃO_5">#REF!</definedName>
    <definedName name="TOTAL_SEÇÃO_6">#REF!</definedName>
    <definedName name="TOTAL_SOFTWARE">#REF!</definedName>
    <definedName name="TOTAL_SOFTWARE_MENSAL">#REF!</definedName>
    <definedName name="Uniforme_Eqp">#REF!</definedName>
    <definedName name="Uniformes_Chefia">#REF!</definedName>
    <definedName name="Uniformes_Eng">#REF!</definedName>
    <definedName name="Uniformes_Eng_">#REF!</definedName>
    <definedName name="Uniformes_Engenheir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94" l="1"/>
  <c r="F8" i="94"/>
  <c r="F9" i="94"/>
  <c r="F10" i="94"/>
  <c r="F11" i="94"/>
  <c r="F12" i="94"/>
  <c r="F13" i="94"/>
  <c r="F14" i="94"/>
  <c r="F15" i="94"/>
  <c r="F16" i="94"/>
  <c r="F17" i="94"/>
  <c r="F18" i="94"/>
  <c r="F19" i="94"/>
  <c r="F20" i="94"/>
  <c r="F21" i="94"/>
  <c r="F22" i="94"/>
  <c r="F23" i="94"/>
  <c r="F24" i="94"/>
  <c r="F25" i="94"/>
  <c r="F6" i="94"/>
  <c r="F26" i="94" l="1"/>
  <c r="H16" i="1" s="1"/>
  <c r="G8" i="85"/>
  <c r="G9" i="85" l="1"/>
  <c r="G10" i="85"/>
  <c r="G11" i="85"/>
  <c r="G12" i="85"/>
  <c r="G14" i="85"/>
  <c r="G16" i="85"/>
  <c r="G17" i="85"/>
  <c r="G18" i="85"/>
  <c r="G20" i="85"/>
  <c r="G15" i="85" l="1"/>
  <c r="G13" i="85"/>
  <c r="G19" i="85"/>
  <c r="F23" i="85" l="1"/>
  <c r="H38" i="1"/>
  <c r="I56" i="1" s="1"/>
  <c r="G29" i="1" l="1"/>
  <c r="H51" i="1"/>
  <c r="H52" i="1" s="1"/>
  <c r="H29" i="1" l="1"/>
  <c r="H30" i="1" s="1"/>
  <c r="H60" i="1" s="1"/>
</calcChain>
</file>

<file path=xl/sharedStrings.xml><?xml version="1.0" encoding="utf-8"?>
<sst xmlns="http://schemas.openxmlformats.org/spreadsheetml/2006/main" count="176" uniqueCount="92">
  <si>
    <t>TOTAL</t>
  </si>
  <si>
    <t>Lucro</t>
  </si>
  <si>
    <t>DESCRIÇÃO</t>
  </si>
  <si>
    <t>ITEM</t>
  </si>
  <si>
    <t>Percentual</t>
  </si>
  <si>
    <t>-</t>
  </si>
  <si>
    <t>Valor</t>
  </si>
  <si>
    <t>UNIDADE</t>
  </si>
  <si>
    <t>PIS</t>
  </si>
  <si>
    <t>ISS</t>
  </si>
  <si>
    <t>CPRB</t>
  </si>
  <si>
    <t>GRUPO 1</t>
  </si>
  <si>
    <t>BDI</t>
  </si>
  <si>
    <t>1 - QUADROS-RESUMO DOS VALORES</t>
  </si>
  <si>
    <t>PREÇO UNITÁRIO</t>
  </si>
  <si>
    <t>PREÇO PARCIAL</t>
  </si>
  <si>
    <t>Para o cálculo das parcelas em percentual discriminadas como BDI deverá ser utilizada a equação acolhida pelo Acórdão 2.369/2011 - PLENÁRIO, bem como recomendações do Acórdão 2.622/2013 - PLENÁRIO.</t>
  </si>
  <si>
    <t>L</t>
  </si>
  <si>
    <r>
      <t>Pregão Eletrônico nº</t>
    </r>
    <r>
      <rPr>
        <sz val="11"/>
        <rFont val="Trebuchet MS"/>
        <family val="2"/>
      </rPr>
      <t xml:space="preserve"> ___/2025</t>
    </r>
  </si>
  <si>
    <r>
      <t>SESSÃO PÚBLICA:</t>
    </r>
    <r>
      <rPr>
        <sz val="11"/>
        <rFont val="Trebuchet MS"/>
        <family val="2"/>
      </rPr>
      <t xml:space="preserve"> ____/____/2025  às __________ horas (Horário de Brasília/DF)</t>
    </r>
  </si>
  <si>
    <t xml:space="preserve"> DESCRIÇÃO</t>
  </si>
  <si>
    <t>AC</t>
  </si>
  <si>
    <t>G + S</t>
  </si>
  <si>
    <t>R</t>
  </si>
  <si>
    <t>DF</t>
  </si>
  <si>
    <t>CO</t>
  </si>
  <si>
    <t xml:space="preserve">Administração Central </t>
  </si>
  <si>
    <t>Garantia + Seguros</t>
  </si>
  <si>
    <t xml:space="preserve">Risco </t>
  </si>
  <si>
    <t>Despesas Financeiras</t>
  </si>
  <si>
    <t>COFINS (3,00%)</t>
  </si>
  <si>
    <t>PIS (0,65%)</t>
  </si>
  <si>
    <t xml:space="preserve"> ISS</t>
  </si>
  <si>
    <t>Não Desonerado</t>
  </si>
  <si>
    <t>Desonerado</t>
  </si>
  <si>
    <t xml:space="preserve">Para o cálculo das parcelas em percentual discriminadas como BDI deverá ser utilizada a equação acolhida pelo Acórdão 2.369/2011 - PLENÁRIO, bem como recomendações do Acórdão 2.622/2013 - PLENÁRIO.
</t>
  </si>
  <si>
    <t>BDI =</t>
  </si>
  <si>
    <r>
      <t xml:space="preserve">(1 + </t>
    </r>
    <r>
      <rPr>
        <i/>
        <sz val="10"/>
        <rFont val="Arial"/>
        <family val="2"/>
      </rPr>
      <t>AC</t>
    </r>
    <r>
      <rPr>
        <sz val="10"/>
        <rFont val="Arial"/>
        <family val="2"/>
      </rPr>
      <t xml:space="preserve"> + </t>
    </r>
    <r>
      <rPr>
        <i/>
        <sz val="10"/>
        <rFont val="Arial"/>
        <family val="2"/>
      </rPr>
      <t>G</t>
    </r>
    <r>
      <rPr>
        <sz val="10"/>
        <rFont val="Arial"/>
        <family val="2"/>
      </rPr>
      <t xml:space="preserve"> + </t>
    </r>
    <r>
      <rPr>
        <i/>
        <sz val="10"/>
        <rFont val="Arial"/>
        <family val="2"/>
      </rPr>
      <t>S</t>
    </r>
    <r>
      <rPr>
        <sz val="10"/>
        <rFont val="Arial"/>
        <family val="2"/>
      </rPr>
      <t xml:space="preserve"> + </t>
    </r>
    <r>
      <rPr>
        <i/>
        <sz val="10"/>
        <rFont val="Arial"/>
        <family val="2"/>
      </rPr>
      <t>R</t>
    </r>
    <r>
      <rPr>
        <sz val="10"/>
        <rFont val="Arial"/>
        <family val="2"/>
      </rPr>
      <t xml:space="preserve">) (1 + </t>
    </r>
    <r>
      <rPr>
        <i/>
        <sz val="10"/>
        <rFont val="Arial"/>
        <family val="2"/>
      </rPr>
      <t>DF</t>
    </r>
    <r>
      <rPr>
        <sz val="10"/>
        <rFont val="Arial"/>
        <family val="2"/>
      </rPr>
      <t xml:space="preserve">) (1 + </t>
    </r>
    <r>
      <rPr>
        <i/>
        <sz val="10"/>
        <rFont val="Arial"/>
        <family val="2"/>
      </rPr>
      <t>L</t>
    </r>
    <r>
      <rPr>
        <sz val="10"/>
        <rFont val="Arial"/>
        <family val="2"/>
      </rPr>
      <t>)</t>
    </r>
  </si>
  <si>
    <t>1 - (CO+PI+ISS+CPRB)</t>
  </si>
  <si>
    <t>x 100</t>
  </si>
  <si>
    <t>M</t>
  </si>
  <si>
    <t>QUANTIDADES ESTIMADAS
ANUAL</t>
  </si>
  <si>
    <t>VALOR ANUAL ESTIMADO PARA ESPECIAIS</t>
  </si>
  <si>
    <t>TOTAL ANUAL DO ITEM</t>
  </si>
  <si>
    <t>CUSTO ANUAL</t>
  </si>
  <si>
    <t>SEÇÃO 1 - SERVIÇOS</t>
  </si>
  <si>
    <t>1 - LISTA ESTIMATIVA DE SERVIÇOS ESPECIALIZADO A SEREM SUBCONTRATADOS</t>
  </si>
  <si>
    <t>SERVIÇO DE INSTALAÇÃO E  IMPLANTAÇÃO DE CÂMERA SPEED DOME</t>
  </si>
  <si>
    <t>SERVIÇO DE INSTALAÇÃO E  IMPLANTAÇÃO DE CÂMERA FIXA</t>
  </si>
  <si>
    <t>SERVIÇO DE INSTALAÇÃO E  IMPLANTAÇÃO CÂMERA FIXA LPR</t>
  </si>
  <si>
    <t>SERVIÇO DE INSTALAÇÃO E IMPLANTAÇÃO DE POSTE PARA CÂMERA</t>
  </si>
  <si>
    <t>SERVIÇO DE INSTALAÇÃO E CONFIGURAÇÃO DE LICENÇA  DE SOFTWARE DE VIDEOMONITORAMENTO</t>
  </si>
  <si>
    <t>SERVIÇO DE INSTALAÇÃO E CONFIGURAÇÃO DE LICENÇA  DE LEITURA DE PLACAS</t>
  </si>
  <si>
    <t>SERVIÇO DE DESENVOLVIMENTO DE APLICAÇÃO DE INTEGRAÇÃO COM BASE DE DADOS EXTERNA DE BANCOS DE PLACAS</t>
  </si>
  <si>
    <t>SERVIÇO DE MONTAGEM E  INFRAESTRUTURA LÓGICA E ELÉTRICA DA CENTRAL DE MONITORAMENTO</t>
  </si>
  <si>
    <t>SERVIÇO DE HELP DESK E MANUTENÇÃO ON SITE POR 12 MESES</t>
  </si>
  <si>
    <t>SERVIÇO DE ATENDIMENTO AUTOMATIZADO CHATBOT POR WHATSAPP</t>
  </si>
  <si>
    <t>SERVIÇO DE PROJETO E LANÇAMENTO DE FIBRA ÓPTICA</t>
  </si>
  <si>
    <t>SERVIÇO DE INSTALAÇÃO E CONFIGURAÇÃO DE VIDEOWALL</t>
  </si>
  <si>
    <t>SERVIÇO DE INSTALAÇÃO DE NOBREAK DE 10KVA</t>
  </si>
  <si>
    <t>SERV</t>
  </si>
  <si>
    <t>SEÇÃO 1 - CONSOLIDAÇÃO</t>
  </si>
  <si>
    <r>
      <t xml:space="preserve">Nº PROCESSO: </t>
    </r>
    <r>
      <rPr>
        <sz val="11"/>
        <rFont val="Trebuchet MS"/>
        <family val="2"/>
      </rPr>
      <t xml:space="preserve"> </t>
    </r>
  </si>
  <si>
    <t>1 - QUADRO-RESUMO DO VALOR DOS SERVIÇOS.</t>
  </si>
  <si>
    <t>TOTAL DO ITEM</t>
  </si>
  <si>
    <t xml:space="preserve">CÂMERA SPEED DOME </t>
  </si>
  <si>
    <t>UN</t>
  </si>
  <si>
    <t xml:space="preserve">CÂMERA FIXA </t>
  </si>
  <si>
    <t>CÂMERA FIXA LPR</t>
  </si>
  <si>
    <t>POSTE 9 METROS PARA SPEED DOME</t>
  </si>
  <si>
    <t>POSTE 6 METROS PARA LPR</t>
  </si>
  <si>
    <t>RACK OUTDOOR</t>
  </si>
  <si>
    <t>NOBREAK 600VA</t>
  </si>
  <si>
    <t>SWITCH 8 PORTAS POE + 2SFP</t>
  </si>
  <si>
    <t>SERVIDOR DE VIDEOMONITORAMENTO</t>
  </si>
  <si>
    <t>LICENÇA DE SOFTWARE DE VIDEOMONITORAMENTO</t>
  </si>
  <si>
    <t>LICENÇA DE LEITURA DE PLACAS</t>
  </si>
  <si>
    <t>ESTAÇÃO DE MONITORAMENTO</t>
  </si>
  <si>
    <t>MONITOR PARA VIDEOWALL</t>
  </si>
  <si>
    <t>RACK 32US</t>
  </si>
  <si>
    <t>NOBREAK 3KVA</t>
  </si>
  <si>
    <t>JOYSTICK</t>
  </si>
  <si>
    <t>PAINEL DE MADEIRA E BANCADAS DE OPERADORES</t>
  </si>
  <si>
    <t>FIBRA ÓPTICA 6FO</t>
  </si>
  <si>
    <t>CONTROLADORA DE VIDEOWALL</t>
  </si>
  <si>
    <t>NOBREAK 10KVA</t>
  </si>
  <si>
    <t xml:space="preserve">1 - LISTA ESTIMATIVA DE MATERIAIS, PEÇAS, COMPONENTES E INSUMOS NECESSÁRIOS À EXECUÇÃO DOS SERVIÇOS </t>
  </si>
  <si>
    <t>SEÇÃO 1 - MATERIAIS, PEÇAS, COMPONENTES E INSUMOS</t>
  </si>
  <si>
    <t>VALOR ESTIMADO PARA AQUISIÇÃO DE MATERIAIS E PEÇAS</t>
  </si>
  <si>
    <t>1.1 - VERBA PARA AQUISIÇÃO DE MATERIAIS, PEÇAS E COMPONENTES</t>
  </si>
  <si>
    <t xml:space="preserve">1.2 - SERVIÇOS ESPECIAIS </t>
  </si>
  <si>
    <t>PREÇO TOTAL  DO LOTE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</si>
</sst>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&quot;\ #,##0.00"/>
    <numFmt numFmtId="166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8"/>
      <color theme="1"/>
      <name val="Trebuchet MS"/>
      <family val="2"/>
    </font>
    <font>
      <b/>
      <sz val="11"/>
      <color theme="0"/>
      <name val="Trebuchet MS"/>
      <family val="2"/>
    </font>
    <font>
      <b/>
      <sz val="11"/>
      <color theme="1"/>
      <name val="Trebuchet MS"/>
      <family val="2"/>
    </font>
    <font>
      <b/>
      <sz val="14"/>
      <color theme="0"/>
      <name val="Trebuchet MS"/>
      <family val="2"/>
    </font>
    <font>
      <b/>
      <sz val="10"/>
      <name val="Trebuchet MS"/>
      <family val="2"/>
    </font>
    <font>
      <sz val="10"/>
      <name val="Trebuchet MS"/>
      <family val="2"/>
    </font>
    <font>
      <sz val="10"/>
      <color indexed="8"/>
      <name val="Trebuchet MS"/>
      <family val="2"/>
    </font>
    <font>
      <b/>
      <sz val="10"/>
      <color indexed="8"/>
      <name val="Trebuchet MS"/>
      <family val="2"/>
    </font>
    <font>
      <b/>
      <sz val="11"/>
      <name val="Trebuchet MS"/>
      <family val="2"/>
    </font>
    <font>
      <sz val="11"/>
      <name val="Trebuchet MS"/>
      <family val="2"/>
    </font>
    <font>
      <b/>
      <sz val="14"/>
      <color indexed="8"/>
      <name val="Trebuchet MS"/>
      <family val="2"/>
    </font>
    <font>
      <sz val="12"/>
      <color indexed="8"/>
      <name val="Trebuchet MS"/>
      <family val="2"/>
    </font>
    <font>
      <b/>
      <sz val="8"/>
      <name val="Trebuchet MS"/>
      <family val="2"/>
    </font>
    <font>
      <sz val="10"/>
      <color theme="1" tint="0.499984740745262"/>
      <name val="Trebuchet MS"/>
      <family val="2"/>
    </font>
    <font>
      <b/>
      <sz val="10"/>
      <color theme="0"/>
      <name val="Trebuchet MS"/>
      <family val="2"/>
    </font>
    <font>
      <b/>
      <sz val="10"/>
      <color theme="0" tint="-4.9989318521683403E-2"/>
      <name val="Trebuchet MS"/>
      <family val="2"/>
    </font>
    <font>
      <sz val="9"/>
      <color theme="1"/>
      <name val="Calibri"/>
      <family val="2"/>
      <scheme val="minor"/>
    </font>
    <font>
      <sz val="11"/>
      <name val="Arial"/>
      <family val="1"/>
    </font>
    <font>
      <i/>
      <sz val="10"/>
      <name val="Arial"/>
      <family val="2"/>
    </font>
    <font>
      <sz val="10"/>
      <color rgb="FF000000"/>
      <name val="Times New Roman"/>
      <family val="1"/>
    </font>
    <font>
      <sz val="8"/>
      <name val="Trebuchet MS"/>
      <family val="2"/>
    </font>
    <font>
      <b/>
      <sz val="8"/>
      <color theme="0"/>
      <name val="Trebuchet MS"/>
      <family val="2"/>
    </font>
    <font>
      <sz val="12"/>
      <color rgb="FF333333"/>
      <name val="Arial"/>
      <family val="2"/>
    </font>
    <font>
      <sz val="11"/>
      <color rgb="FF1B1C1D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indexed="64"/>
      </bottom>
      <diagonal/>
    </border>
  </borders>
  <cellStyleXfs count="2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166" fontId="2" fillId="0" borderId="0" applyFont="0" applyFill="0" applyBorder="0" applyAlignment="0" applyProtection="0"/>
    <xf numFmtId="0" fontId="23" fillId="0" borderId="0"/>
    <xf numFmtId="0" fontId="24" fillId="0" borderId="0"/>
    <xf numFmtId="0" fontId="24" fillId="0" borderId="0"/>
    <xf numFmtId="165" fontId="21" fillId="11" borderId="5">
      <alignment horizontal="right" vertical="center" wrapText="1"/>
    </xf>
    <xf numFmtId="0" fontId="1" fillId="0" borderId="0"/>
    <xf numFmtId="0" fontId="3" fillId="0" borderId="0"/>
    <xf numFmtId="164" fontId="2" fillId="0" borderId="0" applyFont="0" applyFill="0" applyBorder="0" applyAlignment="0" applyProtection="0"/>
    <xf numFmtId="0" fontId="1" fillId="12" borderId="0" applyNumberFormat="0" applyBorder="0" applyAlignment="0" applyProtection="0"/>
    <xf numFmtId="43" fontId="2" fillId="0" borderId="0" applyFont="0" applyFill="0" applyBorder="0" applyAlignment="0" applyProtection="0"/>
    <xf numFmtId="0" fontId="26" fillId="0" borderId="0"/>
  </cellStyleXfs>
  <cellXfs count="117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18" fillId="0" borderId="0" xfId="5" applyFont="1"/>
    <xf numFmtId="0" fontId="6" fillId="2" borderId="0" xfId="0" applyFont="1" applyFill="1"/>
    <xf numFmtId="0" fontId="6" fillId="0" borderId="0" xfId="0" applyFont="1"/>
    <xf numFmtId="0" fontId="6" fillId="0" borderId="0" xfId="0" applyFont="1" applyAlignment="1">
      <alignment wrapText="1"/>
    </xf>
    <xf numFmtId="0" fontId="12" fillId="0" borderId="0" xfId="7" applyFont="1" applyAlignment="1">
      <alignment vertical="center"/>
    </xf>
    <xf numFmtId="0" fontId="12" fillId="2" borderId="0" xfId="7" applyFont="1" applyFill="1" applyAlignment="1">
      <alignment vertical="center"/>
    </xf>
    <xf numFmtId="0" fontId="19" fillId="2" borderId="6" xfId="7" applyFont="1" applyFill="1" applyBorder="1" applyAlignment="1">
      <alignment horizontal="center" vertical="center"/>
    </xf>
    <xf numFmtId="0" fontId="12" fillId="0" borderId="0" xfId="7" applyFont="1" applyAlignment="1">
      <alignment horizontal="center" vertical="center"/>
    </xf>
    <xf numFmtId="0" fontId="12" fillId="0" borderId="0" xfId="5" applyFont="1" applyAlignment="1">
      <alignment horizontal="left" vertical="center" wrapText="1"/>
    </xf>
    <xf numFmtId="166" fontId="11" fillId="2" borderId="0" xfId="9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166" fontId="11" fillId="2" borderId="0" xfId="9" applyFont="1" applyFill="1" applyBorder="1" applyAlignment="1">
      <alignment horizontal="right" vertical="center" wrapText="1"/>
    </xf>
    <xf numFmtId="166" fontId="11" fillId="2" borderId="0" xfId="9" applyFont="1" applyFill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4" fillId="5" borderId="0" xfId="0" applyFont="1" applyFill="1" applyAlignment="1">
      <alignment horizontal="right" vertical="center" wrapText="1"/>
    </xf>
    <xf numFmtId="0" fontId="17" fillId="0" borderId="0" xfId="5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9" fillId="2" borderId="5" xfId="7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5" fontId="12" fillId="0" borderId="0" xfId="5" applyNumberFormat="1" applyFont="1" applyAlignment="1">
      <alignment horizontal="center" wrapText="1"/>
    </xf>
    <xf numFmtId="165" fontId="6" fillId="0" borderId="0" xfId="0" applyNumberFormat="1" applyFont="1" applyAlignment="1">
      <alignment wrapText="1"/>
    </xf>
    <xf numFmtId="165" fontId="8" fillId="6" borderId="5" xfId="0" applyNumberFormat="1" applyFont="1" applyFill="1" applyBorder="1" applyAlignment="1">
      <alignment horizontal="centerContinuous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4" borderId="5" xfId="8" applyFont="1" applyFill="1" applyBorder="1" applyAlignment="1">
      <alignment horizontal="center" vertical="center" wrapText="1"/>
    </xf>
    <xf numFmtId="165" fontId="11" fillId="4" borderId="5" xfId="8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0" xfId="9" applyFont="1" applyFill="1" applyBorder="1" applyAlignment="1">
      <alignment horizontal="center" vertical="center" wrapText="1"/>
    </xf>
    <xf numFmtId="166" fontId="12" fillId="2" borderId="0" xfId="9" applyFont="1" applyFill="1" applyBorder="1" applyAlignment="1">
      <alignment vertical="center" wrapText="1"/>
    </xf>
    <xf numFmtId="0" fontId="3" fillId="0" borderId="0" xfId="17" applyFont="1" applyFill="1" applyBorder="1" applyAlignment="1">
      <alignment horizontal="right" vertical="center" indent="1"/>
    </xf>
    <xf numFmtId="0" fontId="3" fillId="0" borderId="0" xfId="17" applyFont="1" applyFill="1" applyBorder="1" applyAlignment="1">
      <alignment horizontal="center"/>
    </xf>
    <xf numFmtId="43" fontId="3" fillId="0" borderId="0" xfId="18" applyFont="1" applyFill="1" applyBorder="1" applyAlignment="1" applyProtection="1">
      <alignment horizontal="left" vertical="center" indent="1"/>
      <protection hidden="1"/>
    </xf>
    <xf numFmtId="4" fontId="12" fillId="0" borderId="5" xfId="2" applyNumberFormat="1" applyFont="1" applyFill="1" applyBorder="1" applyAlignment="1">
      <alignment vertical="center" wrapText="1"/>
    </xf>
    <xf numFmtId="4" fontId="12" fillId="2" borderId="5" xfId="0" applyNumberFormat="1" applyFont="1" applyFill="1" applyBorder="1" applyAlignment="1">
      <alignment vertical="center" wrapText="1"/>
    </xf>
    <xf numFmtId="4" fontId="12" fillId="2" borderId="5" xfId="2" applyNumberFormat="1" applyFont="1" applyFill="1" applyBorder="1" applyAlignment="1">
      <alignment vertical="center" wrapText="1"/>
    </xf>
    <xf numFmtId="4" fontId="12" fillId="2" borderId="5" xfId="2" applyNumberFormat="1" applyFont="1" applyFill="1" applyBorder="1" applyAlignment="1">
      <alignment horizontal="right" vertical="center" wrapText="1"/>
    </xf>
    <xf numFmtId="4" fontId="11" fillId="3" borderId="5" xfId="0" applyNumberFormat="1" applyFont="1" applyFill="1" applyBorder="1" applyAlignment="1">
      <alignment vertical="center" wrapText="1"/>
    </xf>
    <xf numFmtId="0" fontId="11" fillId="10" borderId="5" xfId="5" applyFont="1" applyFill="1" applyBorder="1" applyAlignment="1">
      <alignment horizontal="center" vertical="center" wrapText="1"/>
    </xf>
    <xf numFmtId="165" fontId="11" fillId="10" borderId="5" xfId="7" applyNumberFormat="1" applyFont="1" applyFill="1" applyBorder="1" applyAlignment="1">
      <alignment horizontal="center" vertical="center"/>
    </xf>
    <xf numFmtId="44" fontId="11" fillId="10" borderId="5" xfId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27" fillId="0" borderId="0" xfId="7" applyFont="1" applyAlignment="1">
      <alignment vertical="center"/>
    </xf>
    <xf numFmtId="0" fontId="27" fillId="0" borderId="0" xfId="7" applyFont="1" applyAlignment="1">
      <alignment horizontal="center" vertical="center"/>
    </xf>
    <xf numFmtId="165" fontId="28" fillId="6" borderId="5" xfId="0" applyNumberFormat="1" applyFont="1" applyFill="1" applyBorder="1" applyAlignment="1">
      <alignment horizontal="centerContinuous" vertical="center" wrapText="1"/>
    </xf>
    <xf numFmtId="44" fontId="27" fillId="0" borderId="0" xfId="1" applyFont="1" applyAlignment="1">
      <alignment horizontal="left" vertical="center" wrapText="1"/>
    </xf>
    <xf numFmtId="9" fontId="6" fillId="0" borderId="0" xfId="0" applyNumberFormat="1" applyFont="1" applyAlignment="1">
      <alignment wrapText="1"/>
    </xf>
    <xf numFmtId="44" fontId="6" fillId="0" borderId="0" xfId="0" applyNumberFormat="1" applyFont="1"/>
    <xf numFmtId="44" fontId="29" fillId="0" borderId="0" xfId="1" applyFont="1"/>
    <xf numFmtId="0" fontId="19" fillId="2" borderId="2" xfId="7" applyFont="1" applyFill="1" applyBorder="1" applyAlignment="1">
      <alignment horizontal="center" vertical="center" wrapText="1"/>
    </xf>
    <xf numFmtId="0" fontId="30" fillId="0" borderId="0" xfId="0" applyFont="1"/>
    <xf numFmtId="44" fontId="6" fillId="0" borderId="0" xfId="1" applyFont="1"/>
    <xf numFmtId="8" fontId="30" fillId="0" borderId="0" xfId="0" applyNumberFormat="1" applyFont="1"/>
    <xf numFmtId="165" fontId="15" fillId="4" borderId="14" xfId="0" applyNumberFormat="1" applyFont="1" applyFill="1" applyBorder="1" applyAlignment="1">
      <alignment horizontal="center" vertical="center" wrapText="1"/>
    </xf>
    <xf numFmtId="0" fontId="11" fillId="10" borderId="5" xfId="5" applyFont="1" applyFill="1" applyBorder="1" applyAlignment="1">
      <alignment horizontal="left" vertical="center" wrapText="1"/>
    </xf>
    <xf numFmtId="0" fontId="11" fillId="2" borderId="0" xfId="7" applyFont="1" applyFill="1" applyAlignment="1">
      <alignment vertical="center"/>
    </xf>
    <xf numFmtId="0" fontId="9" fillId="0" borderId="0" xfId="0" applyFont="1"/>
    <xf numFmtId="44" fontId="9" fillId="0" borderId="0" xfId="0" applyNumberFormat="1" applyFont="1"/>
    <xf numFmtId="165" fontId="21" fillId="11" borderId="2" xfId="0" applyNumberFormat="1" applyFont="1" applyFill="1" applyBorder="1" applyAlignment="1">
      <alignment horizontal="right" vertical="center" wrapText="1"/>
    </xf>
    <xf numFmtId="165" fontId="21" fillId="11" borderId="4" xfId="0" applyNumberFormat="1" applyFont="1" applyFill="1" applyBorder="1" applyAlignment="1">
      <alignment horizontal="right" vertical="center" wrapText="1"/>
    </xf>
    <xf numFmtId="0" fontId="11" fillId="4" borderId="2" xfId="5" applyFont="1" applyFill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 wrapText="1"/>
    </xf>
    <xf numFmtId="0" fontId="11" fillId="4" borderId="4" xfId="5" applyFont="1" applyFill="1" applyBorder="1" applyAlignment="1">
      <alignment horizontal="center" vertical="center" wrapText="1"/>
    </xf>
    <xf numFmtId="0" fontId="22" fillId="9" borderId="2" xfId="0" applyFont="1" applyFill="1" applyBorder="1" applyAlignment="1">
      <alignment horizontal="center" vertical="center" wrapText="1"/>
    </xf>
    <xf numFmtId="0" fontId="22" fillId="9" borderId="3" xfId="0" applyFont="1" applyFill="1" applyBorder="1" applyAlignment="1">
      <alignment horizontal="center" vertical="center" wrapText="1"/>
    </xf>
    <xf numFmtId="0" fontId="22" fillId="9" borderId="4" xfId="0" applyFont="1" applyFill="1" applyBorder="1" applyAlignment="1">
      <alignment horizontal="center" vertical="center" wrapText="1"/>
    </xf>
    <xf numFmtId="165" fontId="11" fillId="3" borderId="5" xfId="0" applyNumberFormat="1" applyFont="1" applyFill="1" applyBorder="1" applyAlignment="1">
      <alignment horizontal="righ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3" fillId="0" borderId="0" xfId="17" applyFont="1" applyFill="1" applyBorder="1" applyAlignment="1">
      <alignment horizontal="right" vertical="center" indent="1"/>
    </xf>
    <xf numFmtId="0" fontId="3" fillId="0" borderId="13" xfId="17" quotePrefix="1" applyFont="1" applyFill="1" applyBorder="1" applyAlignment="1">
      <alignment horizontal="center"/>
    </xf>
    <xf numFmtId="43" fontId="3" fillId="0" borderId="0" xfId="18" quotePrefix="1" applyFont="1" applyFill="1" applyBorder="1" applyAlignment="1" applyProtection="1">
      <alignment horizontal="left" vertical="center" indent="1"/>
      <protection hidden="1"/>
    </xf>
    <xf numFmtId="43" fontId="3" fillId="0" borderId="0" xfId="18" applyFont="1" applyFill="1" applyBorder="1" applyAlignment="1" applyProtection="1">
      <alignment horizontal="left" vertical="center" indent="1"/>
      <protection hidden="1"/>
    </xf>
    <xf numFmtId="0" fontId="3" fillId="0" borderId="0" xfId="17" applyFont="1" applyFill="1" applyBorder="1" applyAlignment="1">
      <alignment horizontal="center"/>
    </xf>
    <xf numFmtId="165" fontId="12" fillId="2" borderId="5" xfId="0" applyNumberFormat="1" applyFont="1" applyFill="1" applyBorder="1" applyAlignment="1">
      <alignment horizontal="right" vertical="center" wrapText="1"/>
    </xf>
    <xf numFmtId="165" fontId="12" fillId="2" borderId="2" xfId="0" applyNumberFormat="1" applyFont="1" applyFill="1" applyBorder="1" applyAlignment="1">
      <alignment horizontal="right" vertical="center" wrapText="1"/>
    </xf>
    <xf numFmtId="165" fontId="12" fillId="2" borderId="4" xfId="0" applyNumberFormat="1" applyFont="1" applyFill="1" applyBorder="1" applyAlignment="1">
      <alignment horizontal="right" vertical="center" wrapText="1"/>
    </xf>
    <xf numFmtId="0" fontId="11" fillId="4" borderId="2" xfId="8" applyFont="1" applyFill="1" applyBorder="1" applyAlignment="1">
      <alignment horizontal="center" vertical="center" wrapText="1"/>
    </xf>
    <xf numFmtId="0" fontId="11" fillId="4" borderId="3" xfId="8" applyFont="1" applyFill="1" applyBorder="1" applyAlignment="1">
      <alignment horizontal="center" vertical="center" wrapText="1"/>
    </xf>
    <xf numFmtId="0" fontId="11" fillId="4" borderId="4" xfId="8" applyFont="1" applyFill="1" applyBorder="1" applyAlignment="1">
      <alignment horizontal="center" vertical="center" wrapText="1"/>
    </xf>
    <xf numFmtId="165" fontId="11" fillId="2" borderId="5" xfId="0" applyNumberFormat="1" applyFont="1" applyFill="1" applyBorder="1" applyAlignment="1">
      <alignment horizontal="right" vertical="center" wrapText="1"/>
    </xf>
    <xf numFmtId="165" fontId="20" fillId="2" borderId="5" xfId="0" applyNumberFormat="1" applyFont="1" applyFill="1" applyBorder="1" applyAlignment="1">
      <alignment horizontal="right" vertical="center" wrapText="1"/>
    </xf>
    <xf numFmtId="0" fontId="14" fillId="4" borderId="5" xfId="0" applyFont="1" applyFill="1" applyBorder="1" applyAlignment="1">
      <alignment horizontal="center" vertical="center" wrapText="1"/>
    </xf>
    <xf numFmtId="165" fontId="21" fillId="11" borderId="5" xfId="0" applyNumberFormat="1" applyFont="1" applyFill="1" applyBorder="1" applyAlignment="1">
      <alignment horizontal="right" vertical="center" wrapText="1"/>
    </xf>
    <xf numFmtId="166" fontId="12" fillId="2" borderId="11" xfId="9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3" xfId="0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horizontal="left" vertical="center" wrapText="1"/>
    </xf>
    <xf numFmtId="165" fontId="14" fillId="4" borderId="5" xfId="0" applyNumberFormat="1" applyFont="1" applyFill="1" applyBorder="1" applyAlignment="1">
      <alignment horizontal="right" vertical="center" wrapText="1"/>
    </xf>
    <xf numFmtId="0" fontId="11" fillId="4" borderId="5" xfId="8" applyFont="1" applyFill="1" applyBorder="1" applyAlignment="1">
      <alignment horizontal="center" vertical="center" wrapText="1"/>
    </xf>
    <xf numFmtId="165" fontId="11" fillId="4" borderId="5" xfId="8" applyNumberFormat="1" applyFont="1" applyFill="1" applyBorder="1" applyAlignment="1">
      <alignment horizontal="center" vertical="center" wrapText="1"/>
    </xf>
    <xf numFmtId="0" fontId="10" fillId="8" borderId="0" xfId="0" applyFont="1" applyFill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9" fillId="5" borderId="0" xfId="0" applyFont="1" applyFill="1" applyAlignment="1">
      <alignment horizontal="left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</cellXfs>
  <cellStyles count="20">
    <cellStyle name="_PREÇO_GLOBAL_ITEM_4)" xfId="13" xr:uid="{00000000-0005-0000-0000-000000000000}"/>
    <cellStyle name="40% - Ênfase1" xfId="17" builtinId="31"/>
    <cellStyle name="Moeda" xfId="1" builtinId="4"/>
    <cellStyle name="Moeda 2 2" xfId="16" xr:uid="{00000000-0005-0000-0000-000004000000}"/>
    <cellStyle name="Moeda 5" xfId="3" xr:uid="{00000000-0005-0000-0000-000005000000}"/>
    <cellStyle name="Normal" xfId="0" builtinId="0"/>
    <cellStyle name="Normal 15 2" xfId="15" xr:uid="{00000000-0005-0000-0000-000007000000}"/>
    <cellStyle name="Normal 2" xfId="5" xr:uid="{00000000-0005-0000-0000-000008000000}"/>
    <cellStyle name="Normal 2 2" xfId="14" xr:uid="{00000000-0005-0000-0000-000009000000}"/>
    <cellStyle name="Normal 2_ANEXO VI-B COMPOSIÇÃO DE CUSTOS  DE MÃO DE OBRA 2" xfId="6" xr:uid="{00000000-0005-0000-0000-00000A000000}"/>
    <cellStyle name="Normal 3" xfId="10" xr:uid="{00000000-0005-0000-0000-00000B000000}"/>
    <cellStyle name="Normal 4" xfId="8" xr:uid="{00000000-0005-0000-0000-00000C000000}"/>
    <cellStyle name="Normal 5" xfId="11" xr:uid="{00000000-0005-0000-0000-00000D000000}"/>
    <cellStyle name="Normal 6" xfId="12" xr:uid="{00000000-0005-0000-0000-00000E000000}"/>
    <cellStyle name="Normal 7" xfId="19" xr:uid="{34555ED3-0EE4-407F-89B8-340EE13790D7}"/>
    <cellStyle name="Normal_Auxiliar Peças" xfId="7" xr:uid="{00000000-0005-0000-0000-00000F000000}"/>
    <cellStyle name="Porcentagem" xfId="2" builtinId="5"/>
    <cellStyle name="Porcentagem 2 2" xfId="4" xr:uid="{00000000-0005-0000-0000-000011000000}"/>
    <cellStyle name="Separador de milhares 2" xfId="18" xr:uid="{00000000-0005-0000-0000-000012000000}"/>
    <cellStyle name="Vírgula 2" xfId="9" xr:uid="{00000000-0005-0000-0000-000013000000}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numFmt numFmtId="165" formatCode="&quot;R$&quot;\ #,##0.00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rebuchet MS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rgb="FFA6A6A6"/>
        </top>
      </border>
    </dxf>
    <dxf>
      <font>
        <strike val="0"/>
        <outline val="0"/>
        <shadow val="0"/>
        <u val="none"/>
        <vertAlign val="baseline"/>
        <sz val="10"/>
        <name val="Trebuchet MS"/>
        <scheme val="none"/>
      </font>
      <fill>
        <patternFill patternType="none">
          <fgColor rgb="FF000000"/>
          <bgColor auto="1"/>
        </patternFill>
      </fill>
    </dxf>
    <dxf>
      <border outline="0">
        <bottom style="thin">
          <color rgb="FFA6A6A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rebuchet MS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2865782</xdr:colOff>
      <xdr:row>31</xdr:row>
      <xdr:rowOff>19050</xdr:rowOff>
    </xdr:from>
    <xdr:to>
      <xdr:col>5</xdr:col>
      <xdr:colOff>95250</xdr:colOff>
      <xdr:row>33</xdr:row>
      <xdr:rowOff>82826</xdr:rowOff>
    </xdr:to>
    <xdr:sp macro="" textlink="">
      <xdr:nvSpPr>
        <xdr:cNvPr id="7" name="Colchete dup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4033630" y="16658811"/>
          <a:ext cx="3267490" cy="436493"/>
        </a:xfrm>
        <a:prstGeom prst="bracketPair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2</xdr:col>
      <xdr:colOff>2865782</xdr:colOff>
      <xdr:row>53</xdr:row>
      <xdr:rowOff>19050</xdr:rowOff>
    </xdr:from>
    <xdr:to>
      <xdr:col>5</xdr:col>
      <xdr:colOff>95250</xdr:colOff>
      <xdr:row>55</xdr:row>
      <xdr:rowOff>33131</xdr:rowOff>
    </xdr:to>
    <xdr:sp macro="" textlink="">
      <xdr:nvSpPr>
        <xdr:cNvPr id="8" name="Colchete dupl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4033630" y="16658811"/>
          <a:ext cx="3267490" cy="386798"/>
        </a:xfrm>
        <a:prstGeom prst="bracketPair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ela425" displayName="Tabela425" ref="B6:G20" totalsRowShown="0" headerRowDxfId="9" dataDxfId="7" headerRowBorderDxfId="8" tableBorderDxfId="6" headerRowCellStyle="Normal_Auxiliar Peças">
  <tableColumns count="6">
    <tableColumn id="1" xr3:uid="{00000000-0010-0000-0100-000001000000}" name="ITEM" dataDxfId="5" dataCellStyle="Normal_Auxiliar Peças">
      <calculatedColumnFormula array="1">ROW(#REF!)</calculatedColumnFormula>
    </tableColumn>
    <tableColumn id="2" xr3:uid="{00000000-0010-0000-0100-000002000000}" name="DESCRIÇÃO" dataDxfId="4" dataCellStyle="Normal 2"/>
    <tableColumn id="9" xr3:uid="{00000000-0010-0000-0100-000009000000}" name="UNIDADE" dataDxfId="3" dataCellStyle="Normal 2"/>
    <tableColumn id="8" xr3:uid="{00000000-0010-0000-0100-000008000000}" name="QUANTIDADES ESTIMADAS_x000a_ANUAL" dataDxfId="2" dataCellStyle="Normal 2"/>
    <tableColumn id="7" xr3:uid="{00000000-0010-0000-0100-000007000000}" name="PREÇO UNITÁRIO" dataDxfId="1" dataCellStyle="Moeda"/>
    <tableColumn id="3" xr3:uid="{00000000-0010-0000-0100-000003000000}" name="PREÇO PARCIAL" dataDxfId="0" dataCellStyle="Normal 2">
      <calculatedColumnFormula>Tabela425[[#This Row],[PREÇO UNITÁRIO]]*Tabela425[[#This Row],[QUANTIDADES ESTIMADAS
ANUAL]]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XFD440"/>
  <sheetViews>
    <sheetView showGridLines="0" tabSelected="1" topLeftCell="A24" zoomScale="85" zoomScaleNormal="85" zoomScaleSheetLayoutView="100" workbookViewId="0">
      <selection activeCell="I56" sqref="I56"/>
    </sheetView>
  </sheetViews>
  <sheetFormatPr defaultColWidth="0" defaultRowHeight="14.4" zeroHeight="1" x14ac:dyDescent="0.3"/>
  <cols>
    <col min="1" max="1" width="1.6640625" style="12" customWidth="1"/>
    <col min="2" max="2" width="22.6640625" style="12" customWidth="1"/>
    <col min="3" max="3" width="43.33203125" style="12" customWidth="1"/>
    <col min="4" max="4" width="28.5546875" style="12" customWidth="1"/>
    <col min="5" max="5" width="18.6640625" style="12" customWidth="1"/>
    <col min="6" max="6" width="15.6640625" style="12" customWidth="1"/>
    <col min="7" max="7" width="18.6640625" style="12" customWidth="1"/>
    <col min="8" max="8" width="15.6640625" style="12" customWidth="1"/>
    <col min="9" max="9" width="21.6640625" style="12" customWidth="1"/>
    <col min="10" max="10" width="1.6640625" style="12" customWidth="1"/>
    <col min="11" max="11" width="9.109375" style="12" hidden="1" customWidth="1"/>
    <col min="12" max="16383" width="9.109375" style="12" hidden="1"/>
    <col min="16384" max="16384" width="24.44140625" style="12" customWidth="1"/>
  </cols>
  <sheetData>
    <row r="1" spans="1:10" s="1" customFormat="1" ht="6.9" customHeight="1" x14ac:dyDescent="0.3">
      <c r="A1" s="23"/>
      <c r="B1" s="23"/>
      <c r="C1" s="23"/>
      <c r="D1" s="23"/>
      <c r="E1" s="23"/>
      <c r="F1" s="23"/>
      <c r="G1" s="23"/>
      <c r="H1" s="23"/>
      <c r="I1" s="23"/>
      <c r="J1" s="23"/>
    </row>
    <row r="2" spans="1:10" s="4" customFormat="1" ht="20.100000000000001" customHeight="1" x14ac:dyDescent="0.35">
      <c r="A2" s="3"/>
      <c r="B2" s="99" t="s">
        <v>61</v>
      </c>
      <c r="C2" s="99"/>
      <c r="D2" s="99"/>
      <c r="E2" s="99"/>
      <c r="F2" s="99"/>
      <c r="G2" s="99"/>
      <c r="H2" s="99"/>
      <c r="I2" s="99"/>
    </row>
    <row r="3" spans="1:10" s="4" customFormat="1" ht="6.9" customHeight="1" x14ac:dyDescent="0.35">
      <c r="A3" s="3"/>
    </row>
    <row r="4" spans="1:10" s="4" customFormat="1" ht="20.100000000000001" customHeight="1" x14ac:dyDescent="0.35">
      <c r="B4" s="100" t="s">
        <v>62</v>
      </c>
      <c r="C4" s="100"/>
      <c r="D4" s="100"/>
      <c r="E4" s="100"/>
      <c r="F4" s="100"/>
      <c r="G4" s="100"/>
      <c r="H4" s="100"/>
      <c r="I4" s="100"/>
    </row>
    <row r="5" spans="1:10" s="4" customFormat="1" ht="20.100000000000001" customHeight="1" x14ac:dyDescent="0.35">
      <c r="B5" s="100" t="s">
        <v>18</v>
      </c>
      <c r="C5" s="100"/>
      <c r="D5" s="100"/>
      <c r="E5" s="100"/>
      <c r="F5" s="100"/>
      <c r="G5" s="100"/>
      <c r="H5" s="101"/>
      <c r="I5" s="101"/>
    </row>
    <row r="6" spans="1:10" s="4" customFormat="1" ht="20.100000000000001" customHeight="1" x14ac:dyDescent="0.35">
      <c r="B6" s="100" t="s">
        <v>19</v>
      </c>
      <c r="C6" s="100"/>
      <c r="D6" s="100"/>
      <c r="E6" s="100"/>
      <c r="F6" s="100"/>
      <c r="G6" s="100"/>
      <c r="H6" s="101"/>
      <c r="I6" s="101"/>
    </row>
    <row r="7" spans="1:10" s="4" customFormat="1" ht="6.9" customHeight="1" x14ac:dyDescent="0.35">
      <c r="B7" s="5"/>
      <c r="C7" s="5"/>
      <c r="D7" s="5"/>
      <c r="E7" s="6"/>
    </row>
    <row r="8" spans="1:10" ht="24.9" customHeight="1" x14ac:dyDescent="0.3">
      <c r="B8" s="102" t="s">
        <v>13</v>
      </c>
      <c r="C8" s="102"/>
      <c r="D8" s="102"/>
      <c r="E8" s="102"/>
      <c r="F8" s="102"/>
      <c r="G8" s="102"/>
      <c r="H8" s="102"/>
      <c r="I8" s="102"/>
    </row>
    <row r="9" spans="1:10" s="4" customFormat="1" ht="5.0999999999999996" customHeight="1" x14ac:dyDescent="0.35">
      <c r="A9" s="3"/>
    </row>
    <row r="10" spans="1:10" s="4" customFormat="1" ht="20.100000000000001" customHeight="1" x14ac:dyDescent="0.35">
      <c r="B10" s="103" t="s">
        <v>11</v>
      </c>
      <c r="C10" s="104"/>
      <c r="D10" s="104"/>
      <c r="E10" s="104"/>
      <c r="F10" s="104"/>
      <c r="G10" s="104"/>
      <c r="H10" s="104"/>
      <c r="I10" s="105"/>
      <c r="J10" s="2"/>
    </row>
    <row r="11" spans="1:10" s="4" customFormat="1" ht="5.0999999999999996" customHeight="1" x14ac:dyDescent="0.35">
      <c r="B11" s="7"/>
      <c r="C11" s="7"/>
      <c r="D11" s="7"/>
      <c r="E11" s="7"/>
      <c r="F11" s="7"/>
      <c r="G11" s="7"/>
      <c r="J11" s="2"/>
    </row>
    <row r="12" spans="1:10" ht="36.75" customHeight="1" x14ac:dyDescent="0.3">
      <c r="B12" s="93" t="s">
        <v>63</v>
      </c>
      <c r="C12" s="94"/>
      <c r="D12" s="94"/>
      <c r="E12" s="94"/>
      <c r="F12" s="94"/>
      <c r="G12" s="94"/>
      <c r="H12" s="94"/>
      <c r="I12" s="95"/>
    </row>
    <row r="13" spans="1:10" s="4" customFormat="1" ht="5.0999999999999996" customHeight="1" x14ac:dyDescent="0.35">
      <c r="A13" s="3"/>
    </row>
    <row r="14" spans="1:10" s="4" customFormat="1" ht="28.5" customHeight="1" x14ac:dyDescent="0.35">
      <c r="B14" s="93" t="s">
        <v>89</v>
      </c>
      <c r="C14" s="94"/>
      <c r="D14" s="94"/>
      <c r="E14" s="94"/>
      <c r="F14" s="94"/>
      <c r="G14" s="94"/>
      <c r="H14" s="94"/>
      <c r="I14" s="95"/>
    </row>
    <row r="15" spans="1:10" s="4" customFormat="1" ht="11.25" customHeight="1" x14ac:dyDescent="0.35">
      <c r="B15" s="20"/>
      <c r="C15" s="19"/>
      <c r="D15" s="19"/>
      <c r="E15" s="18"/>
      <c r="F15" s="21"/>
      <c r="G15" s="18"/>
      <c r="H15" s="21"/>
      <c r="I15" s="19"/>
    </row>
    <row r="16" spans="1:10" s="4" customFormat="1" ht="28.5" customHeight="1" x14ac:dyDescent="0.35">
      <c r="B16" s="90" t="s">
        <v>44</v>
      </c>
      <c r="C16" s="90"/>
      <c r="D16" s="90"/>
      <c r="E16" s="90"/>
      <c r="F16" s="90"/>
      <c r="G16" s="90"/>
      <c r="H16" s="96">
        <f>MATERIAIS!F26</f>
        <v>0</v>
      </c>
      <c r="I16" s="96"/>
    </row>
    <row r="17" spans="2:9 16384:16384" s="4" customFormat="1" ht="5.0999999999999996" customHeight="1" x14ac:dyDescent="0.35">
      <c r="B17" s="20"/>
      <c r="C17" s="19"/>
      <c r="D17" s="19"/>
      <c r="E17" s="18"/>
      <c r="F17" s="21"/>
      <c r="G17" s="18"/>
      <c r="H17" s="21"/>
      <c r="I17" s="19"/>
    </row>
    <row r="18" spans="2:9 16384:16384" s="4" customFormat="1" x14ac:dyDescent="0.35">
      <c r="B18" s="97" t="s">
        <v>12</v>
      </c>
      <c r="C18" s="97"/>
      <c r="D18" s="97"/>
      <c r="E18" s="97"/>
      <c r="F18" s="97" t="s">
        <v>4</v>
      </c>
      <c r="G18" s="97"/>
      <c r="H18" s="98" t="s">
        <v>6</v>
      </c>
      <c r="I18" s="98"/>
    </row>
    <row r="19" spans="2:9 16384:16384" s="4" customFormat="1" x14ac:dyDescent="0.35">
      <c r="B19" s="32" t="s">
        <v>3</v>
      </c>
      <c r="C19" s="85" t="s">
        <v>20</v>
      </c>
      <c r="D19" s="86"/>
      <c r="E19" s="87"/>
      <c r="F19" s="32" t="s">
        <v>33</v>
      </c>
      <c r="G19" s="32" t="s">
        <v>34</v>
      </c>
      <c r="H19" s="33"/>
      <c r="I19" s="33"/>
    </row>
    <row r="20" spans="2:9 16384:16384" s="4" customFormat="1" x14ac:dyDescent="0.35">
      <c r="B20" s="31" t="s">
        <v>21</v>
      </c>
      <c r="C20" s="106" t="s">
        <v>26</v>
      </c>
      <c r="D20" s="107"/>
      <c r="E20" s="108"/>
      <c r="F20" s="40">
        <v>4</v>
      </c>
      <c r="G20" s="40">
        <v>3.45</v>
      </c>
      <c r="H20" s="82" t="s">
        <v>5</v>
      </c>
      <c r="I20" s="82"/>
    </row>
    <row r="21" spans="2:9 16384:16384" s="4" customFormat="1" x14ac:dyDescent="0.35">
      <c r="B21" s="31" t="s">
        <v>22</v>
      </c>
      <c r="C21" s="106" t="s">
        <v>27</v>
      </c>
      <c r="D21" s="107"/>
      <c r="E21" s="108"/>
      <c r="F21" s="40">
        <v>0.8</v>
      </c>
      <c r="G21" s="40">
        <v>0.48</v>
      </c>
      <c r="H21" s="83" t="s">
        <v>5</v>
      </c>
      <c r="I21" s="84"/>
    </row>
    <row r="22" spans="2:9 16384:16384" s="4" customFormat="1" x14ac:dyDescent="0.35">
      <c r="B22" s="31" t="s">
        <v>23</v>
      </c>
      <c r="C22" s="106" t="s">
        <v>28</v>
      </c>
      <c r="D22" s="107"/>
      <c r="E22" s="108"/>
      <c r="F22" s="41">
        <v>1.27</v>
      </c>
      <c r="G22" s="41">
        <v>0.85</v>
      </c>
      <c r="H22" s="88" t="s">
        <v>5</v>
      </c>
      <c r="I22" s="88"/>
    </row>
    <row r="23" spans="2:9 16384:16384" s="4" customFormat="1" x14ac:dyDescent="0.35">
      <c r="B23" s="31" t="s">
        <v>24</v>
      </c>
      <c r="C23" s="106" t="s">
        <v>29</v>
      </c>
      <c r="D23" s="107"/>
      <c r="E23" s="108"/>
      <c r="F23" s="42">
        <v>7.4</v>
      </c>
      <c r="G23" s="42">
        <v>0.85</v>
      </c>
      <c r="H23" s="89" t="s">
        <v>5</v>
      </c>
      <c r="I23" s="89"/>
    </row>
    <row r="24" spans="2:9 16384:16384" s="4" customFormat="1" x14ac:dyDescent="0.35">
      <c r="B24" s="31" t="s">
        <v>17</v>
      </c>
      <c r="C24" s="106" t="s">
        <v>1</v>
      </c>
      <c r="D24" s="107"/>
      <c r="E24" s="108"/>
      <c r="F24" s="42">
        <v>3</v>
      </c>
      <c r="G24" s="42">
        <v>5.1100000000000003</v>
      </c>
      <c r="H24" s="89" t="s">
        <v>5</v>
      </c>
      <c r="I24" s="89"/>
    </row>
    <row r="25" spans="2:9 16384:16384" s="4" customFormat="1" x14ac:dyDescent="0.35">
      <c r="B25" s="31" t="s">
        <v>25</v>
      </c>
      <c r="C25" s="106" t="s">
        <v>30</v>
      </c>
      <c r="D25" s="107"/>
      <c r="E25" s="108"/>
      <c r="F25" s="42">
        <v>0.65</v>
      </c>
      <c r="G25" s="42">
        <v>3</v>
      </c>
      <c r="H25" s="89" t="s">
        <v>5</v>
      </c>
      <c r="I25" s="89"/>
    </row>
    <row r="26" spans="2:9 16384:16384" s="4" customFormat="1" x14ac:dyDescent="0.35">
      <c r="B26" s="31" t="s">
        <v>8</v>
      </c>
      <c r="C26" s="106" t="s">
        <v>31</v>
      </c>
      <c r="D26" s="107"/>
      <c r="E26" s="108"/>
      <c r="F26" s="42">
        <v>0.65</v>
      </c>
      <c r="G26" s="42">
        <v>0.65</v>
      </c>
      <c r="H26" s="89" t="s">
        <v>5</v>
      </c>
      <c r="I26" s="89"/>
    </row>
    <row r="27" spans="2:9 16384:16384" s="4" customFormat="1" ht="15" customHeight="1" x14ac:dyDescent="0.35">
      <c r="B27" s="31" t="s">
        <v>9</v>
      </c>
      <c r="C27" s="109" t="s">
        <v>32</v>
      </c>
      <c r="D27" s="110"/>
      <c r="E27" s="111"/>
      <c r="F27" s="42">
        <v>5</v>
      </c>
      <c r="G27" s="42">
        <v>0</v>
      </c>
      <c r="H27" s="89"/>
      <c r="I27" s="89"/>
    </row>
    <row r="28" spans="2:9 16384:16384" s="4" customFormat="1" x14ac:dyDescent="0.35">
      <c r="B28" s="34" t="s">
        <v>10</v>
      </c>
      <c r="C28" s="106" t="s">
        <v>10</v>
      </c>
      <c r="D28" s="107"/>
      <c r="E28" s="108"/>
      <c r="F28" s="43">
        <v>0</v>
      </c>
      <c r="G28" s="43">
        <v>3.6</v>
      </c>
      <c r="H28" s="89" t="s">
        <v>5</v>
      </c>
      <c r="I28" s="89"/>
    </row>
    <row r="29" spans="2:9 16384:16384" s="4" customFormat="1" x14ac:dyDescent="0.35">
      <c r="B29" s="74" t="s">
        <v>0</v>
      </c>
      <c r="C29" s="75"/>
      <c r="D29" s="75"/>
      <c r="E29" s="76"/>
      <c r="F29" s="44">
        <v>26.24</v>
      </c>
      <c r="G29" s="44">
        <f>((1+G20/100+G21/100+G22/100)*(1+G23/100)*(1+G24/100)/(1-G25/100-G26/100-G27/100-G28/100)-1)*100</f>
        <v>19.752451960107777</v>
      </c>
      <c r="H29" s="73">
        <f>TRUNC(((F29/100)+1)*H16,2)-H16</f>
        <v>0</v>
      </c>
      <c r="I29" s="73"/>
    </row>
    <row r="30" spans="2:9 16384:16384" s="4" customFormat="1" ht="28.5" customHeight="1" x14ac:dyDescent="0.35">
      <c r="B30" s="90" t="s">
        <v>43</v>
      </c>
      <c r="C30" s="90"/>
      <c r="D30" s="90"/>
      <c r="E30" s="90"/>
      <c r="F30" s="90"/>
      <c r="G30" s="90"/>
      <c r="H30" s="91">
        <f>H16+H29</f>
        <v>0</v>
      </c>
      <c r="I30" s="91"/>
      <c r="XFD30" s="59"/>
    </row>
    <row r="31" spans="2:9 16384:16384" s="4" customFormat="1" ht="34.5" customHeight="1" x14ac:dyDescent="0.35">
      <c r="B31" s="92" t="s">
        <v>35</v>
      </c>
      <c r="C31" s="92"/>
      <c r="D31" s="92"/>
      <c r="E31" s="92"/>
      <c r="F31" s="92"/>
      <c r="G31" s="92"/>
      <c r="H31" s="92"/>
      <c r="I31" s="92"/>
    </row>
    <row r="32" spans="2:9 16384:16384" s="4" customFormat="1" x14ac:dyDescent="0.35">
      <c r="B32" s="35"/>
      <c r="C32" s="77" t="s">
        <v>36</v>
      </c>
      <c r="D32" s="78" t="s">
        <v>37</v>
      </c>
      <c r="E32" s="78"/>
      <c r="F32" s="79" t="s">
        <v>39</v>
      </c>
      <c r="G32" s="35"/>
      <c r="H32" s="35"/>
      <c r="I32" s="35"/>
    </row>
    <row r="33" spans="2:10" s="4" customFormat="1" ht="14.25" customHeight="1" x14ac:dyDescent="0.35">
      <c r="B33" s="35"/>
      <c r="C33" s="77"/>
      <c r="D33" s="81" t="s">
        <v>38</v>
      </c>
      <c r="E33" s="81"/>
      <c r="F33" s="80"/>
      <c r="G33" s="36"/>
      <c r="H33" s="36"/>
      <c r="I33" s="36"/>
      <c r="J33" s="36"/>
    </row>
    <row r="34" spans="2:10" s="4" customFormat="1" ht="14.25" customHeight="1" x14ac:dyDescent="0.35">
      <c r="B34" s="35"/>
      <c r="C34" s="37"/>
      <c r="D34" s="38"/>
      <c r="E34" s="38"/>
      <c r="F34" s="39"/>
      <c r="G34" s="36"/>
      <c r="H34" s="36"/>
      <c r="I34" s="36"/>
      <c r="J34" s="36"/>
    </row>
    <row r="35" spans="2:10" s="4" customFormat="1" ht="14.25" customHeight="1" x14ac:dyDescent="0.35">
      <c r="B35" s="35"/>
      <c r="C35" s="37"/>
      <c r="D35" s="38"/>
      <c r="E35" s="38"/>
      <c r="F35" s="39"/>
      <c r="G35" s="36"/>
      <c r="H35" s="36"/>
      <c r="I35" s="36"/>
      <c r="J35" s="36"/>
    </row>
    <row r="36" spans="2:10" s="4" customFormat="1" ht="24.9" customHeight="1" x14ac:dyDescent="0.35">
      <c r="B36" s="93" t="s">
        <v>90</v>
      </c>
      <c r="C36" s="94"/>
      <c r="D36" s="94"/>
      <c r="E36" s="94"/>
      <c r="F36" s="94"/>
      <c r="G36" s="94"/>
      <c r="H36" s="94"/>
      <c r="I36" s="95"/>
      <c r="J36" s="19"/>
    </row>
    <row r="37" spans="2:10" s="4" customFormat="1" ht="5.0999999999999996" customHeight="1" x14ac:dyDescent="0.35">
      <c r="B37" s="20"/>
      <c r="C37" s="19"/>
      <c r="D37" s="19"/>
      <c r="E37" s="18"/>
      <c r="F37" s="21"/>
      <c r="G37" s="18"/>
      <c r="H37" s="21"/>
      <c r="I37" s="19"/>
      <c r="J37" s="19"/>
    </row>
    <row r="38" spans="2:10" s="4" customFormat="1" ht="20.100000000000001" customHeight="1" x14ac:dyDescent="0.35">
      <c r="B38" s="90" t="s">
        <v>44</v>
      </c>
      <c r="C38" s="90"/>
      <c r="D38" s="90"/>
      <c r="E38" s="90"/>
      <c r="F38" s="90"/>
      <c r="G38" s="90"/>
      <c r="H38" s="96">
        <f>'SERVIÇOS ESPECIALIZADO'!F23</f>
        <v>0</v>
      </c>
      <c r="I38" s="96"/>
      <c r="J38" s="19"/>
    </row>
    <row r="39" spans="2:10" s="4" customFormat="1" ht="5.0999999999999996" customHeight="1" x14ac:dyDescent="0.35">
      <c r="B39" s="20"/>
      <c r="C39" s="19"/>
      <c r="D39" s="19"/>
      <c r="E39" s="18"/>
      <c r="F39" s="21"/>
      <c r="G39" s="18"/>
      <c r="H39" s="21"/>
      <c r="I39" s="19"/>
      <c r="J39" s="19"/>
    </row>
    <row r="40" spans="2:10" s="4" customFormat="1" ht="20.100000000000001" customHeight="1" x14ac:dyDescent="0.35">
      <c r="B40" s="97" t="s">
        <v>12</v>
      </c>
      <c r="C40" s="97"/>
      <c r="D40" s="97"/>
      <c r="E40" s="97"/>
      <c r="F40" s="97" t="s">
        <v>4</v>
      </c>
      <c r="G40" s="97"/>
      <c r="H40" s="98" t="s">
        <v>6</v>
      </c>
      <c r="I40" s="98"/>
      <c r="J40" s="19"/>
    </row>
    <row r="41" spans="2:10" s="4" customFormat="1" ht="15" customHeight="1" x14ac:dyDescent="0.35">
      <c r="B41" s="32" t="s">
        <v>3</v>
      </c>
      <c r="C41" s="85" t="s">
        <v>20</v>
      </c>
      <c r="D41" s="86"/>
      <c r="E41" s="87"/>
      <c r="F41" s="32" t="s">
        <v>33</v>
      </c>
      <c r="G41" s="32" t="s">
        <v>34</v>
      </c>
      <c r="H41" s="82" t="s">
        <v>5</v>
      </c>
      <c r="I41" s="82"/>
      <c r="J41" s="19"/>
    </row>
    <row r="42" spans="2:10" s="4" customFormat="1" ht="15" customHeight="1" x14ac:dyDescent="0.35">
      <c r="B42" s="31" t="s">
        <v>21</v>
      </c>
      <c r="C42" s="106" t="s">
        <v>26</v>
      </c>
      <c r="D42" s="107"/>
      <c r="E42" s="108"/>
      <c r="F42" s="40">
        <v>4</v>
      </c>
      <c r="G42" s="40">
        <v>4</v>
      </c>
      <c r="H42" s="83" t="s">
        <v>5</v>
      </c>
      <c r="I42" s="84"/>
      <c r="J42" s="19"/>
    </row>
    <row r="43" spans="2:10" s="8" customFormat="1" ht="20.100000000000001" customHeight="1" x14ac:dyDescent="0.35">
      <c r="B43" s="31" t="s">
        <v>22</v>
      </c>
      <c r="C43" s="106" t="s">
        <v>27</v>
      </c>
      <c r="D43" s="107"/>
      <c r="E43" s="108"/>
      <c r="F43" s="40">
        <v>0.8</v>
      </c>
      <c r="G43" s="40">
        <v>0.8</v>
      </c>
      <c r="H43" s="88" t="s">
        <v>5</v>
      </c>
      <c r="I43" s="88"/>
      <c r="J43" s="22"/>
    </row>
    <row r="44" spans="2:10" s="4" customFormat="1" ht="15" customHeight="1" x14ac:dyDescent="0.35">
      <c r="B44" s="31" t="s">
        <v>23</v>
      </c>
      <c r="C44" s="106" t="s">
        <v>28</v>
      </c>
      <c r="D44" s="107"/>
      <c r="E44" s="108"/>
      <c r="F44" s="41">
        <v>1.27</v>
      </c>
      <c r="G44" s="41">
        <v>1.27</v>
      </c>
      <c r="H44" s="89" t="s">
        <v>5</v>
      </c>
      <c r="I44" s="89"/>
      <c r="J44" s="19"/>
    </row>
    <row r="45" spans="2:10" s="4" customFormat="1" ht="15" customHeight="1" x14ac:dyDescent="0.35">
      <c r="B45" s="31" t="s">
        <v>24</v>
      </c>
      <c r="C45" s="106" t="s">
        <v>29</v>
      </c>
      <c r="D45" s="107"/>
      <c r="E45" s="108"/>
      <c r="F45" s="42">
        <v>7.4</v>
      </c>
      <c r="G45" s="42">
        <v>7.4</v>
      </c>
      <c r="H45" s="89" t="s">
        <v>5</v>
      </c>
      <c r="I45" s="89"/>
      <c r="J45" s="19"/>
    </row>
    <row r="46" spans="2:10" s="4" customFormat="1" ht="15" customHeight="1" x14ac:dyDescent="0.35">
      <c r="B46" s="31" t="s">
        <v>17</v>
      </c>
      <c r="C46" s="106" t="s">
        <v>1</v>
      </c>
      <c r="D46" s="107"/>
      <c r="E46" s="108"/>
      <c r="F46" s="42">
        <v>3</v>
      </c>
      <c r="G46" s="42">
        <v>3</v>
      </c>
      <c r="H46" s="89" t="s">
        <v>5</v>
      </c>
      <c r="I46" s="89"/>
      <c r="J46" s="19"/>
    </row>
    <row r="47" spans="2:10" s="4" customFormat="1" ht="15" customHeight="1" x14ac:dyDescent="0.35">
      <c r="B47" s="31" t="s">
        <v>25</v>
      </c>
      <c r="C47" s="106" t="s">
        <v>30</v>
      </c>
      <c r="D47" s="107"/>
      <c r="E47" s="108"/>
      <c r="F47" s="42">
        <v>0.65</v>
      </c>
      <c r="G47" s="42">
        <v>0.65</v>
      </c>
      <c r="H47" s="89" t="s">
        <v>5</v>
      </c>
      <c r="I47" s="89"/>
      <c r="J47" s="19"/>
    </row>
    <row r="48" spans="2:10" s="4" customFormat="1" ht="15" customHeight="1" x14ac:dyDescent="0.35">
      <c r="B48" s="31" t="s">
        <v>8</v>
      </c>
      <c r="C48" s="106" t="s">
        <v>31</v>
      </c>
      <c r="D48" s="107"/>
      <c r="E48" s="108"/>
      <c r="F48" s="42">
        <v>0.65</v>
      </c>
      <c r="G48" s="42">
        <v>0.65</v>
      </c>
      <c r="H48" s="89" t="s">
        <v>5</v>
      </c>
      <c r="I48" s="89"/>
      <c r="J48" s="19"/>
    </row>
    <row r="49" spans="2:10 16384:16384" s="4" customFormat="1" ht="15" customHeight="1" x14ac:dyDescent="0.35">
      <c r="B49" s="31" t="s">
        <v>9</v>
      </c>
      <c r="C49" s="106" t="s">
        <v>32</v>
      </c>
      <c r="D49" s="107"/>
      <c r="E49" s="108"/>
      <c r="F49" s="42">
        <v>5</v>
      </c>
      <c r="G49" s="42">
        <v>5</v>
      </c>
      <c r="H49" s="89"/>
      <c r="I49" s="89"/>
      <c r="J49" s="19"/>
    </row>
    <row r="50" spans="2:10 16384:16384" s="4" customFormat="1" ht="15" customHeight="1" x14ac:dyDescent="0.35">
      <c r="B50" s="34" t="s">
        <v>10</v>
      </c>
      <c r="C50" s="106" t="s">
        <v>10</v>
      </c>
      <c r="D50" s="107"/>
      <c r="E50" s="108"/>
      <c r="F50" s="43">
        <v>0</v>
      </c>
      <c r="G50" s="43">
        <v>3.6</v>
      </c>
      <c r="H50" s="89"/>
      <c r="I50" s="89"/>
      <c r="J50" s="19"/>
    </row>
    <row r="51" spans="2:10 16384:16384" s="4" customFormat="1" ht="15" customHeight="1" x14ac:dyDescent="0.35">
      <c r="B51" s="74" t="s">
        <v>0</v>
      </c>
      <c r="C51" s="75"/>
      <c r="D51" s="75"/>
      <c r="E51" s="76"/>
      <c r="F51" s="44">
        <v>26.24</v>
      </c>
      <c r="G51" s="44">
        <v>31.42</v>
      </c>
      <c r="H51" s="73">
        <f>TRUNC(((F51/100)+1)*H38,2)-H38</f>
        <v>0</v>
      </c>
      <c r="I51" s="73"/>
      <c r="J51" s="19"/>
      <c r="XFD51" s="57"/>
    </row>
    <row r="52" spans="2:10 16384:16384" s="4" customFormat="1" ht="20.100000000000001" customHeight="1" x14ac:dyDescent="0.35">
      <c r="B52" s="90" t="s">
        <v>64</v>
      </c>
      <c r="C52" s="90"/>
      <c r="D52" s="90"/>
      <c r="E52" s="90"/>
      <c r="F52" s="90"/>
      <c r="G52" s="90"/>
      <c r="H52" s="91">
        <f>SUM($H$38,$H$51)</f>
        <v>0</v>
      </c>
      <c r="I52" s="91"/>
      <c r="J52" s="19"/>
    </row>
    <row r="53" spans="2:10 16384:16384" s="4" customFormat="1" x14ac:dyDescent="0.35">
      <c r="B53" s="92" t="s">
        <v>16</v>
      </c>
      <c r="C53" s="92"/>
      <c r="D53" s="92"/>
      <c r="E53" s="92"/>
      <c r="F53" s="92"/>
      <c r="G53" s="92"/>
      <c r="H53" s="92"/>
      <c r="I53" s="92"/>
      <c r="J53" s="19"/>
    </row>
    <row r="54" spans="2:10 16384:16384" s="4" customFormat="1" x14ac:dyDescent="0.35">
      <c r="B54" s="35"/>
      <c r="C54" s="77" t="s">
        <v>36</v>
      </c>
      <c r="D54" s="78" t="s">
        <v>37</v>
      </c>
      <c r="E54" s="78"/>
      <c r="F54" s="79" t="s">
        <v>39</v>
      </c>
      <c r="G54" s="35"/>
      <c r="H54" s="35"/>
      <c r="I54" s="35"/>
    </row>
    <row r="55" spans="2:10 16384:16384" s="4" customFormat="1" ht="14.25" customHeight="1" x14ac:dyDescent="0.35">
      <c r="B55" s="35"/>
      <c r="C55" s="77"/>
      <c r="D55" s="81" t="s">
        <v>38</v>
      </c>
      <c r="E55" s="81"/>
      <c r="F55" s="80"/>
      <c r="G55" s="36"/>
      <c r="H55" s="36"/>
      <c r="I55" s="36"/>
      <c r="J55" s="36"/>
    </row>
    <row r="56" spans="2:10 16384:16384" s="4" customFormat="1" ht="14.25" customHeight="1" x14ac:dyDescent="0.35">
      <c r="B56" s="35"/>
      <c r="C56" s="37"/>
      <c r="D56" s="38"/>
      <c r="E56" s="38"/>
      <c r="F56" s="39"/>
      <c r="G56" s="36"/>
      <c r="H56" s="36"/>
      <c r="I56" s="36">
        <f>H16+H38</f>
        <v>0</v>
      </c>
      <c r="J56" s="36"/>
    </row>
    <row r="57" spans="2:10 16384:16384" s="4" customFormat="1" ht="6.9" customHeight="1" x14ac:dyDescent="0.35">
      <c r="B57" s="20"/>
      <c r="C57" s="27"/>
      <c r="D57" s="27"/>
      <c r="E57" s="27"/>
      <c r="F57" s="27"/>
      <c r="G57" s="27"/>
      <c r="H57" s="27"/>
      <c r="I57" s="27"/>
      <c r="J57" s="19"/>
    </row>
    <row r="58" spans="2:10 16384:16384" s="4" customFormat="1" ht="20.100000000000001" customHeight="1" x14ac:dyDescent="0.35">
      <c r="B58" s="70" t="s">
        <v>0</v>
      </c>
      <c r="C58" s="71"/>
      <c r="D58" s="71"/>
      <c r="E58" s="71"/>
      <c r="F58" s="71"/>
      <c r="G58" s="71"/>
      <c r="H58" s="71"/>
      <c r="I58" s="72"/>
      <c r="J58" s="19"/>
    </row>
    <row r="59" spans="2:10 16384:16384" s="4" customFormat="1" ht="5.0999999999999996" customHeight="1" x14ac:dyDescent="0.35">
      <c r="B59" s="20"/>
      <c r="C59" s="19"/>
      <c r="D59" s="19"/>
      <c r="E59" s="18"/>
      <c r="F59" s="21"/>
      <c r="G59" s="18"/>
      <c r="H59" s="21"/>
      <c r="I59" s="19"/>
      <c r="J59" s="19"/>
    </row>
    <row r="60" spans="2:10 16384:16384" ht="24.9" customHeight="1" x14ac:dyDescent="0.3">
      <c r="B60" s="67" t="s">
        <v>91</v>
      </c>
      <c r="C60" s="68"/>
      <c r="D60" s="68"/>
      <c r="E60" s="68"/>
      <c r="F60" s="68"/>
      <c r="G60" s="69"/>
      <c r="H60" s="65">
        <f>_PREÇO_ANUAL_ITEM_2+_PREÇO_ANUAL_ITEM_3</f>
        <v>0</v>
      </c>
      <c r="I60" s="66"/>
    </row>
    <row r="61" spans="2:10 16384:16384" ht="5.0999999999999996" customHeight="1" x14ac:dyDescent="0.3"/>
    <row r="62" spans="2:10 16384:16384" x14ac:dyDescent="0.3">
      <c r="I62" s="29"/>
    </row>
    <row r="63" spans="2:10 16384:16384" ht="15.6" x14ac:dyDescent="0.3">
      <c r="I63" s="55"/>
    </row>
    <row r="64" spans="2:10 16384:16384" x14ac:dyDescent="0.3">
      <c r="H64" s="53"/>
      <c r="I64" s="29"/>
    </row>
    <row r="65" spans="9:9" x14ac:dyDescent="0.3">
      <c r="I65" s="29"/>
    </row>
    <row r="66" spans="9:9" x14ac:dyDescent="0.3">
      <c r="I66" s="29"/>
    </row>
    <row r="67" spans="9:9" x14ac:dyDescent="0.3"/>
    <row r="68" spans="9:9" x14ac:dyDescent="0.3"/>
    <row r="69" spans="9:9" x14ac:dyDescent="0.3"/>
    <row r="70" spans="9:9" x14ac:dyDescent="0.3"/>
    <row r="71" spans="9:9" x14ac:dyDescent="0.3"/>
    <row r="72" spans="9:9" x14ac:dyDescent="0.3"/>
    <row r="73" spans="9:9" x14ac:dyDescent="0.3"/>
    <row r="74" spans="9:9" x14ac:dyDescent="0.3"/>
    <row r="75" spans="9:9" x14ac:dyDescent="0.3"/>
    <row r="76" spans="9:9" x14ac:dyDescent="0.3"/>
    <row r="77" spans="9:9" x14ac:dyDescent="0.3"/>
    <row r="78" spans="9:9" x14ac:dyDescent="0.3"/>
    <row r="79" spans="9:9" x14ac:dyDescent="0.3"/>
    <row r="80" spans="9:9" x14ac:dyDescent="0.3"/>
    <row r="81" x14ac:dyDescent="0.3"/>
    <row r="82" x14ac:dyDescent="0.3"/>
    <row r="83" x14ac:dyDescent="0.3"/>
    <row r="84" x14ac:dyDescent="0.3"/>
    <row r="85" x14ac:dyDescent="0.3"/>
    <row r="86" x14ac:dyDescent="0.3"/>
    <row r="87" x14ac:dyDescent="0.3"/>
    <row r="88" x14ac:dyDescent="0.3"/>
    <row r="89" x14ac:dyDescent="0.3"/>
    <row r="90" x14ac:dyDescent="0.3"/>
    <row r="91" x14ac:dyDescent="0.3"/>
    <row r="92" x14ac:dyDescent="0.3"/>
    <row r="93" x14ac:dyDescent="0.3"/>
    <row r="94" x14ac:dyDescent="0.3"/>
    <row r="95" x14ac:dyDescent="0.3"/>
    <row r="96" x14ac:dyDescent="0.3"/>
    <row r="97" x14ac:dyDescent="0.3"/>
    <row r="98" x14ac:dyDescent="0.3"/>
    <row r="99" x14ac:dyDescent="0.3"/>
    <row r="100" x14ac:dyDescent="0.3"/>
    <row r="101" x14ac:dyDescent="0.3"/>
    <row r="102" x14ac:dyDescent="0.3"/>
    <row r="103" x14ac:dyDescent="0.3"/>
    <row r="104" x14ac:dyDescent="0.3"/>
    <row r="105" x14ac:dyDescent="0.3"/>
    <row r="106" x14ac:dyDescent="0.3"/>
    <row r="107" x14ac:dyDescent="0.3"/>
    <row r="108" x14ac:dyDescent="0.3"/>
    <row r="109" x14ac:dyDescent="0.3"/>
    <row r="110" x14ac:dyDescent="0.3"/>
    <row r="111" x14ac:dyDescent="0.3"/>
    <row r="112" x14ac:dyDescent="0.3"/>
    <row r="113" x14ac:dyDescent="0.3"/>
    <row r="114" x14ac:dyDescent="0.3"/>
    <row r="115" x14ac:dyDescent="0.3"/>
    <row r="116" x14ac:dyDescent="0.3"/>
    <row r="117" x14ac:dyDescent="0.3"/>
    <row r="118" x14ac:dyDescent="0.3"/>
    <row r="119" x14ac:dyDescent="0.3"/>
    <row r="120" x14ac:dyDescent="0.3"/>
    <row r="121" x14ac:dyDescent="0.3"/>
    <row r="122" x14ac:dyDescent="0.3"/>
    <row r="123" x14ac:dyDescent="0.3"/>
    <row r="124" x14ac:dyDescent="0.3"/>
    <row r="125" x14ac:dyDescent="0.3"/>
    <row r="126" x14ac:dyDescent="0.3"/>
    <row r="127" x14ac:dyDescent="0.3"/>
    <row r="128" x14ac:dyDescent="0.3"/>
    <row r="129" x14ac:dyDescent="0.3"/>
    <row r="130" x14ac:dyDescent="0.3"/>
    <row r="131" x14ac:dyDescent="0.3"/>
    <row r="132" x14ac:dyDescent="0.3"/>
    <row r="133" x14ac:dyDescent="0.3"/>
    <row r="134" x14ac:dyDescent="0.3"/>
    <row r="135" x14ac:dyDescent="0.3"/>
    <row r="136" x14ac:dyDescent="0.3"/>
    <row r="137" x14ac:dyDescent="0.3"/>
    <row r="138" x14ac:dyDescent="0.3"/>
    <row r="139" x14ac:dyDescent="0.3"/>
    <row r="140" x14ac:dyDescent="0.3"/>
    <row r="141" x14ac:dyDescent="0.3"/>
    <row r="142" x14ac:dyDescent="0.3"/>
    <row r="143" x14ac:dyDescent="0.3"/>
    <row r="144" x14ac:dyDescent="0.3"/>
    <row r="145" x14ac:dyDescent="0.3"/>
    <row r="146" x14ac:dyDescent="0.3"/>
    <row r="147" x14ac:dyDescent="0.3"/>
    <row r="148" x14ac:dyDescent="0.3"/>
    <row r="149" x14ac:dyDescent="0.3"/>
    <row r="150" x14ac:dyDescent="0.3"/>
    <row r="151" x14ac:dyDescent="0.3"/>
    <row r="152" x14ac:dyDescent="0.3"/>
    <row r="153" x14ac:dyDescent="0.3"/>
    <row r="154" x14ac:dyDescent="0.3"/>
    <row r="155" x14ac:dyDescent="0.3"/>
    <row r="156" x14ac:dyDescent="0.3"/>
    <row r="157" x14ac:dyDescent="0.3"/>
    <row r="158" x14ac:dyDescent="0.3"/>
    <row r="159" x14ac:dyDescent="0.3"/>
    <row r="160" x14ac:dyDescent="0.3"/>
    <row r="161" x14ac:dyDescent="0.3"/>
    <row r="162" x14ac:dyDescent="0.3"/>
    <row r="163" x14ac:dyDescent="0.3"/>
    <row r="164" x14ac:dyDescent="0.3"/>
    <row r="165" x14ac:dyDescent="0.3"/>
    <row r="166" x14ac:dyDescent="0.3"/>
    <row r="167" x14ac:dyDescent="0.3"/>
    <row r="168" x14ac:dyDescent="0.3"/>
    <row r="169" x14ac:dyDescent="0.3"/>
    <row r="170" x14ac:dyDescent="0.3"/>
    <row r="171" x14ac:dyDescent="0.3"/>
    <row r="172" x14ac:dyDescent="0.3"/>
    <row r="173" x14ac:dyDescent="0.3"/>
    <row r="174" x14ac:dyDescent="0.3"/>
    <row r="175" x14ac:dyDescent="0.3"/>
    <row r="176" x14ac:dyDescent="0.3"/>
    <row r="177" x14ac:dyDescent="0.3"/>
    <row r="178" x14ac:dyDescent="0.3"/>
    <row r="179" x14ac:dyDescent="0.3"/>
    <row r="180" x14ac:dyDescent="0.3"/>
    <row r="181" x14ac:dyDescent="0.3"/>
    <row r="182" x14ac:dyDescent="0.3"/>
    <row r="183" x14ac:dyDescent="0.3"/>
    <row r="184" x14ac:dyDescent="0.3"/>
    <row r="185" x14ac:dyDescent="0.3"/>
    <row r="186" x14ac:dyDescent="0.3"/>
    <row r="187" x14ac:dyDescent="0.3"/>
    <row r="188" x14ac:dyDescent="0.3"/>
    <row r="189" x14ac:dyDescent="0.3"/>
    <row r="190" x14ac:dyDescent="0.3"/>
    <row r="191" x14ac:dyDescent="0.3"/>
    <row r="192" x14ac:dyDescent="0.3"/>
    <row r="193" x14ac:dyDescent="0.3"/>
    <row r="194" x14ac:dyDescent="0.3"/>
    <row r="195" x14ac:dyDescent="0.3"/>
    <row r="196" x14ac:dyDescent="0.3"/>
    <row r="197" x14ac:dyDescent="0.3"/>
    <row r="198" x14ac:dyDescent="0.3"/>
    <row r="199" x14ac:dyDescent="0.3"/>
    <row r="200" x14ac:dyDescent="0.3"/>
    <row r="201" x14ac:dyDescent="0.3"/>
    <row r="202" x14ac:dyDescent="0.3"/>
    <row r="203" x14ac:dyDescent="0.3"/>
    <row r="204" x14ac:dyDescent="0.3"/>
    <row r="205" x14ac:dyDescent="0.3"/>
    <row r="206" x14ac:dyDescent="0.3"/>
    <row r="207" x14ac:dyDescent="0.3"/>
    <row r="208" x14ac:dyDescent="0.3"/>
    <row r="209" x14ac:dyDescent="0.3"/>
    <row r="210" x14ac:dyDescent="0.3"/>
    <row r="211" x14ac:dyDescent="0.3"/>
    <row r="212" x14ac:dyDescent="0.3"/>
    <row r="213" x14ac:dyDescent="0.3"/>
    <row r="214" x14ac:dyDescent="0.3"/>
    <row r="215" x14ac:dyDescent="0.3"/>
    <row r="216" x14ac:dyDescent="0.3"/>
    <row r="217" x14ac:dyDescent="0.3"/>
    <row r="218" x14ac:dyDescent="0.3"/>
    <row r="219" x14ac:dyDescent="0.3"/>
    <row r="220" x14ac:dyDescent="0.3"/>
    <row r="221" x14ac:dyDescent="0.3"/>
    <row r="222" x14ac:dyDescent="0.3"/>
    <row r="223" x14ac:dyDescent="0.3"/>
    <row r="224" x14ac:dyDescent="0.3"/>
    <row r="225" x14ac:dyDescent="0.3"/>
    <row r="226" x14ac:dyDescent="0.3"/>
    <row r="227" x14ac:dyDescent="0.3"/>
    <row r="228" x14ac:dyDescent="0.3"/>
    <row r="229" x14ac:dyDescent="0.3"/>
    <row r="230" x14ac:dyDescent="0.3"/>
    <row r="231" x14ac:dyDescent="0.3"/>
    <row r="232" x14ac:dyDescent="0.3"/>
    <row r="233" x14ac:dyDescent="0.3"/>
    <row r="234" x14ac:dyDescent="0.3"/>
    <row r="235" x14ac:dyDescent="0.3"/>
    <row r="236" x14ac:dyDescent="0.3"/>
    <row r="237" x14ac:dyDescent="0.3"/>
    <row r="238" x14ac:dyDescent="0.3"/>
    <row r="239" x14ac:dyDescent="0.3"/>
    <row r="240" x14ac:dyDescent="0.3"/>
    <row r="241" x14ac:dyDescent="0.3"/>
    <row r="242" x14ac:dyDescent="0.3"/>
    <row r="243" x14ac:dyDescent="0.3"/>
    <row r="244" x14ac:dyDescent="0.3"/>
    <row r="245" x14ac:dyDescent="0.3"/>
    <row r="246" x14ac:dyDescent="0.3"/>
    <row r="247" x14ac:dyDescent="0.3"/>
    <row r="248" x14ac:dyDescent="0.3"/>
    <row r="249" x14ac:dyDescent="0.3"/>
    <row r="250" x14ac:dyDescent="0.3"/>
    <row r="251" x14ac:dyDescent="0.3"/>
    <row r="252" x14ac:dyDescent="0.3"/>
    <row r="253" x14ac:dyDescent="0.3"/>
    <row r="254" x14ac:dyDescent="0.3"/>
    <row r="255" x14ac:dyDescent="0.3"/>
    <row r="256" x14ac:dyDescent="0.3"/>
    <row r="257" x14ac:dyDescent="0.3"/>
    <row r="258" x14ac:dyDescent="0.3"/>
    <row r="259" x14ac:dyDescent="0.3"/>
    <row r="260" x14ac:dyDescent="0.3"/>
    <row r="261" x14ac:dyDescent="0.3"/>
    <row r="262" x14ac:dyDescent="0.3"/>
    <row r="263" x14ac:dyDescent="0.3"/>
    <row r="264" x14ac:dyDescent="0.3"/>
    <row r="265" x14ac:dyDescent="0.3"/>
    <row r="266" x14ac:dyDescent="0.3"/>
    <row r="267" x14ac:dyDescent="0.3"/>
    <row r="268" x14ac:dyDescent="0.3"/>
    <row r="269" x14ac:dyDescent="0.3"/>
    <row r="270" x14ac:dyDescent="0.3"/>
    <row r="271" x14ac:dyDescent="0.3"/>
    <row r="272" x14ac:dyDescent="0.3"/>
    <row r="273" x14ac:dyDescent="0.3"/>
    <row r="274" x14ac:dyDescent="0.3"/>
    <row r="275" x14ac:dyDescent="0.3"/>
    <row r="276" x14ac:dyDescent="0.3"/>
    <row r="277" x14ac:dyDescent="0.3"/>
    <row r="278" x14ac:dyDescent="0.3"/>
    <row r="279" x14ac:dyDescent="0.3"/>
    <row r="280" x14ac:dyDescent="0.3"/>
    <row r="281" x14ac:dyDescent="0.3"/>
    <row r="282" x14ac:dyDescent="0.3"/>
    <row r="283" x14ac:dyDescent="0.3"/>
    <row r="284" x14ac:dyDescent="0.3"/>
    <row r="285" x14ac:dyDescent="0.3"/>
    <row r="286" x14ac:dyDescent="0.3"/>
    <row r="287" x14ac:dyDescent="0.3"/>
    <row r="288" x14ac:dyDescent="0.3"/>
    <row r="289" x14ac:dyDescent="0.3"/>
    <row r="290" x14ac:dyDescent="0.3"/>
    <row r="291" x14ac:dyDescent="0.3"/>
    <row r="292" x14ac:dyDescent="0.3"/>
    <row r="293" x14ac:dyDescent="0.3"/>
    <row r="294" x14ac:dyDescent="0.3"/>
    <row r="295" x14ac:dyDescent="0.3"/>
    <row r="296" x14ac:dyDescent="0.3"/>
    <row r="297" x14ac:dyDescent="0.3"/>
    <row r="298" x14ac:dyDescent="0.3"/>
    <row r="299" x14ac:dyDescent="0.3"/>
    <row r="300" x14ac:dyDescent="0.3"/>
    <row r="301" x14ac:dyDescent="0.3"/>
    <row r="302" x14ac:dyDescent="0.3"/>
    <row r="303" x14ac:dyDescent="0.3"/>
    <row r="304" x14ac:dyDescent="0.3"/>
    <row r="305" x14ac:dyDescent="0.3"/>
    <row r="306" x14ac:dyDescent="0.3"/>
    <row r="307" x14ac:dyDescent="0.3"/>
    <row r="308" x14ac:dyDescent="0.3"/>
    <row r="309" x14ac:dyDescent="0.3"/>
    <row r="310" x14ac:dyDescent="0.3"/>
    <row r="311" x14ac:dyDescent="0.3"/>
    <row r="312" x14ac:dyDescent="0.3"/>
    <row r="313" x14ac:dyDescent="0.3"/>
    <row r="314" x14ac:dyDescent="0.3"/>
    <row r="315" x14ac:dyDescent="0.3"/>
    <row r="316" x14ac:dyDescent="0.3"/>
    <row r="317" x14ac:dyDescent="0.3"/>
    <row r="318" x14ac:dyDescent="0.3"/>
    <row r="319" x14ac:dyDescent="0.3"/>
    <row r="320" x14ac:dyDescent="0.3"/>
    <row r="321" x14ac:dyDescent="0.3"/>
    <row r="322" x14ac:dyDescent="0.3"/>
    <row r="323" x14ac:dyDescent="0.3"/>
    <row r="324" x14ac:dyDescent="0.3"/>
    <row r="325" x14ac:dyDescent="0.3"/>
    <row r="326" x14ac:dyDescent="0.3"/>
    <row r="327" x14ac:dyDescent="0.3"/>
    <row r="328" x14ac:dyDescent="0.3"/>
    <row r="329" x14ac:dyDescent="0.3"/>
    <row r="330" x14ac:dyDescent="0.3"/>
    <row r="331" x14ac:dyDescent="0.3"/>
    <row r="332" x14ac:dyDescent="0.3"/>
    <row r="333" x14ac:dyDescent="0.3"/>
    <row r="334" x14ac:dyDescent="0.3"/>
    <row r="335" x14ac:dyDescent="0.3"/>
    <row r="336" x14ac:dyDescent="0.3"/>
    <row r="337" x14ac:dyDescent="0.3"/>
    <row r="338" x14ac:dyDescent="0.3"/>
    <row r="339" x14ac:dyDescent="0.3"/>
    <row r="340" x14ac:dyDescent="0.3"/>
    <row r="341" x14ac:dyDescent="0.3"/>
    <row r="342" x14ac:dyDescent="0.3"/>
    <row r="343" x14ac:dyDescent="0.3"/>
    <row r="344" x14ac:dyDescent="0.3"/>
    <row r="345" x14ac:dyDescent="0.3"/>
    <row r="346" x14ac:dyDescent="0.3"/>
    <row r="347" x14ac:dyDescent="0.3"/>
    <row r="348" x14ac:dyDescent="0.3"/>
    <row r="349" x14ac:dyDescent="0.3"/>
    <row r="350" x14ac:dyDescent="0.3"/>
    <row r="351" x14ac:dyDescent="0.3"/>
    <row r="352" x14ac:dyDescent="0.3"/>
    <row r="353" x14ac:dyDescent="0.3"/>
    <row r="354" x14ac:dyDescent="0.3"/>
    <row r="355" x14ac:dyDescent="0.3"/>
    <row r="356" x14ac:dyDescent="0.3"/>
    <row r="357" x14ac:dyDescent="0.3"/>
    <row r="358" x14ac:dyDescent="0.3"/>
    <row r="359" x14ac:dyDescent="0.3"/>
    <row r="360" x14ac:dyDescent="0.3"/>
    <row r="361" x14ac:dyDescent="0.3"/>
    <row r="362" x14ac:dyDescent="0.3"/>
    <row r="363" x14ac:dyDescent="0.3"/>
    <row r="364" x14ac:dyDescent="0.3"/>
    <row r="365" x14ac:dyDescent="0.3"/>
    <row r="366" x14ac:dyDescent="0.3"/>
    <row r="367" x14ac:dyDescent="0.3"/>
    <row r="368" x14ac:dyDescent="0.3"/>
    <row r="369" x14ac:dyDescent="0.3"/>
    <row r="370" x14ac:dyDescent="0.3"/>
    <row r="371" x14ac:dyDescent="0.3"/>
    <row r="372" x14ac:dyDescent="0.3"/>
    <row r="373" x14ac:dyDescent="0.3"/>
    <row r="374" x14ac:dyDescent="0.3"/>
    <row r="375" x14ac:dyDescent="0.3"/>
    <row r="376" x14ac:dyDescent="0.3"/>
    <row r="377" x14ac:dyDescent="0.3"/>
    <row r="378" x14ac:dyDescent="0.3"/>
    <row r="379" x14ac:dyDescent="0.3"/>
    <row r="380" x14ac:dyDescent="0.3"/>
    <row r="381" x14ac:dyDescent="0.3"/>
    <row r="382" x14ac:dyDescent="0.3"/>
    <row r="383" x14ac:dyDescent="0.3"/>
    <row r="384" x14ac:dyDescent="0.3"/>
    <row r="385" x14ac:dyDescent="0.3"/>
    <row r="386" x14ac:dyDescent="0.3"/>
    <row r="387" x14ac:dyDescent="0.3"/>
    <row r="388" x14ac:dyDescent="0.3"/>
    <row r="389" x14ac:dyDescent="0.3"/>
    <row r="390" x14ac:dyDescent="0.3"/>
    <row r="391" x14ac:dyDescent="0.3"/>
    <row r="392" x14ac:dyDescent="0.3"/>
    <row r="393" x14ac:dyDescent="0.3"/>
    <row r="394" x14ac:dyDescent="0.3"/>
    <row r="395" x14ac:dyDescent="0.3"/>
    <row r="396" x14ac:dyDescent="0.3"/>
    <row r="397" x14ac:dyDescent="0.3"/>
    <row r="398" x14ac:dyDescent="0.3"/>
    <row r="399" x14ac:dyDescent="0.3"/>
    <row r="400" x14ac:dyDescent="0.3"/>
    <row r="401" x14ac:dyDescent="0.3"/>
    <row r="402" x14ac:dyDescent="0.3"/>
    <row r="403" x14ac:dyDescent="0.3"/>
    <row r="404" x14ac:dyDescent="0.3"/>
    <row r="405" x14ac:dyDescent="0.3"/>
    <row r="406" x14ac:dyDescent="0.3"/>
    <row r="407" x14ac:dyDescent="0.3"/>
    <row r="408" x14ac:dyDescent="0.3"/>
    <row r="409" x14ac:dyDescent="0.3"/>
    <row r="410" x14ac:dyDescent="0.3"/>
    <row r="411" x14ac:dyDescent="0.3"/>
    <row r="412" x14ac:dyDescent="0.3"/>
    <row r="413" x14ac:dyDescent="0.3"/>
    <row r="414" x14ac:dyDescent="0.3"/>
    <row r="415" x14ac:dyDescent="0.3"/>
    <row r="416" x14ac:dyDescent="0.3"/>
    <row r="417" x14ac:dyDescent="0.3"/>
    <row r="418" x14ac:dyDescent="0.3"/>
    <row r="419" x14ac:dyDescent="0.3"/>
    <row r="420" x14ac:dyDescent="0.3"/>
    <row r="421" x14ac:dyDescent="0.3"/>
    <row r="422" x14ac:dyDescent="0.3"/>
    <row r="423" x14ac:dyDescent="0.3"/>
    <row r="424" x14ac:dyDescent="0.3"/>
    <row r="425" x14ac:dyDescent="0.3"/>
    <row r="426" x14ac:dyDescent="0.3"/>
    <row r="427" x14ac:dyDescent="0.3"/>
    <row r="428" x14ac:dyDescent="0.3"/>
    <row r="429" x14ac:dyDescent="0.3"/>
    <row r="430" x14ac:dyDescent="0.3"/>
    <row r="431" x14ac:dyDescent="0.3"/>
    <row r="432" x14ac:dyDescent="0.3"/>
    <row r="433" x14ac:dyDescent="0.3"/>
    <row r="434" x14ac:dyDescent="0.3"/>
    <row r="435" x14ac:dyDescent="0.3"/>
    <row r="436" x14ac:dyDescent="0.3"/>
    <row r="437" x14ac:dyDescent="0.3"/>
    <row r="438" x14ac:dyDescent="0.3"/>
    <row r="439" x14ac:dyDescent="0.3"/>
    <row r="440" x14ac:dyDescent="0.3"/>
  </sheetData>
  <mergeCells count="79">
    <mergeCell ref="H50:I50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H48:I48"/>
    <mergeCell ref="H49:I49"/>
    <mergeCell ref="C41:E41"/>
    <mergeCell ref="C20:E20"/>
    <mergeCell ref="C21:E21"/>
    <mergeCell ref="C22:E22"/>
    <mergeCell ref="C23:E23"/>
    <mergeCell ref="C24:E24"/>
    <mergeCell ref="H47:I47"/>
    <mergeCell ref="H43:I43"/>
    <mergeCell ref="H45:I45"/>
    <mergeCell ref="H46:I46"/>
    <mergeCell ref="H42:I42"/>
    <mergeCell ref="H44:I44"/>
    <mergeCell ref="B10:I10"/>
    <mergeCell ref="B12:I12"/>
    <mergeCell ref="H40:I40"/>
    <mergeCell ref="B36:I36"/>
    <mergeCell ref="H41:I41"/>
    <mergeCell ref="B38:G38"/>
    <mergeCell ref="H38:I38"/>
    <mergeCell ref="B40:E40"/>
    <mergeCell ref="C25:E25"/>
    <mergeCell ref="C26:E26"/>
    <mergeCell ref="C27:E27"/>
    <mergeCell ref="C28:E28"/>
    <mergeCell ref="F40:G40"/>
    <mergeCell ref="F32:F33"/>
    <mergeCell ref="D33:E33"/>
    <mergeCell ref="H28:I28"/>
    <mergeCell ref="B2:I2"/>
    <mergeCell ref="B4:I4"/>
    <mergeCell ref="B5:I5"/>
    <mergeCell ref="B6:I6"/>
    <mergeCell ref="B8:I8"/>
    <mergeCell ref="B14:I14"/>
    <mergeCell ref="B16:G16"/>
    <mergeCell ref="H16:I16"/>
    <mergeCell ref="B18:E18"/>
    <mergeCell ref="F18:G18"/>
    <mergeCell ref="H18:I18"/>
    <mergeCell ref="H20:I20"/>
    <mergeCell ref="H21:I21"/>
    <mergeCell ref="C19:E19"/>
    <mergeCell ref="C32:C33"/>
    <mergeCell ref="D32:E32"/>
    <mergeCell ref="H22:I22"/>
    <mergeCell ref="H23:I23"/>
    <mergeCell ref="H24:I24"/>
    <mergeCell ref="B29:E29"/>
    <mergeCell ref="H29:I29"/>
    <mergeCell ref="B30:G30"/>
    <mergeCell ref="H30:I30"/>
    <mergeCell ref="B31:I31"/>
    <mergeCell ref="H25:I25"/>
    <mergeCell ref="H26:I26"/>
    <mergeCell ref="H27:I27"/>
    <mergeCell ref="H60:I60"/>
    <mergeCell ref="B60:G60"/>
    <mergeCell ref="B58:I58"/>
    <mergeCell ref="H51:I51"/>
    <mergeCell ref="B51:E51"/>
    <mergeCell ref="C54:C55"/>
    <mergeCell ref="D54:E54"/>
    <mergeCell ref="F54:F55"/>
    <mergeCell ref="D55:E55"/>
    <mergeCell ref="H52:I52"/>
    <mergeCell ref="B52:G52"/>
    <mergeCell ref="B53:I53"/>
  </mergeCells>
  <pageMargins left="0.51181102362204722" right="0.51181102362204722" top="0.78740157480314965" bottom="0.78740157480314965" header="0.31496062992125984" footer="0.31496062992125984"/>
  <pageSetup paperSize="9" scale="5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DBA82-5F83-4372-9942-2B0894666A40}">
  <dimension ref="A1:F26"/>
  <sheetViews>
    <sheetView topLeftCell="A14" workbookViewId="0">
      <selection activeCell="E25" sqref="E6:E25"/>
    </sheetView>
  </sheetViews>
  <sheetFormatPr defaultRowHeight="14.4" x14ac:dyDescent="0.3"/>
  <cols>
    <col min="1" max="1" width="5.88671875" bestFit="1" customWidth="1"/>
    <col min="2" max="2" width="41.21875" customWidth="1"/>
    <col min="5" max="5" width="14.109375" bestFit="1" customWidth="1"/>
    <col min="6" max="6" width="20" bestFit="1" customWidth="1"/>
  </cols>
  <sheetData>
    <row r="1" spans="1:6" ht="18" x14ac:dyDescent="0.3">
      <c r="A1" s="99" t="s">
        <v>87</v>
      </c>
      <c r="B1" s="99"/>
      <c r="C1" s="99"/>
      <c r="D1" s="99"/>
      <c r="E1" s="99"/>
      <c r="F1" s="99"/>
    </row>
    <row r="2" spans="1:6" ht="15" x14ac:dyDescent="0.35">
      <c r="A2" s="4"/>
      <c r="B2" s="4"/>
      <c r="C2" s="4"/>
      <c r="D2" s="4"/>
      <c r="E2" s="4"/>
      <c r="F2" s="4"/>
    </row>
    <row r="3" spans="1:6" ht="54" customHeight="1" x14ac:dyDescent="0.3">
      <c r="A3" s="102" t="s">
        <v>86</v>
      </c>
      <c r="B3" s="102"/>
      <c r="C3" s="102"/>
      <c r="D3" s="102"/>
      <c r="E3" s="102"/>
      <c r="F3" s="102"/>
    </row>
    <row r="4" spans="1:6" ht="18" x14ac:dyDescent="0.3">
      <c r="A4" s="115"/>
      <c r="B4" s="115"/>
      <c r="C4" s="24"/>
      <c r="D4" s="24"/>
      <c r="E4" s="24"/>
      <c r="F4" s="24"/>
    </row>
    <row r="5" spans="1:6" x14ac:dyDescent="0.3">
      <c r="A5" s="26" t="s">
        <v>3</v>
      </c>
      <c r="B5" s="26" t="s">
        <v>2</v>
      </c>
      <c r="C5" s="26" t="s">
        <v>7</v>
      </c>
      <c r="D5" s="26" t="s">
        <v>5</v>
      </c>
      <c r="E5" s="56"/>
      <c r="F5" s="56" t="s">
        <v>5</v>
      </c>
    </row>
    <row r="6" spans="1:6" x14ac:dyDescent="0.3">
      <c r="A6" s="45">
        <v>1</v>
      </c>
      <c r="B6" s="61" t="s">
        <v>65</v>
      </c>
      <c r="C6" s="45" t="s">
        <v>66</v>
      </c>
      <c r="D6" s="45">
        <v>1200</v>
      </c>
      <c r="E6" s="47"/>
      <c r="F6" s="46">
        <f>D6*E6</f>
        <v>0</v>
      </c>
    </row>
    <row r="7" spans="1:6" x14ac:dyDescent="0.3">
      <c r="A7" s="45">
        <v>2</v>
      </c>
      <c r="B7" s="61" t="s">
        <v>67</v>
      </c>
      <c r="C7" s="45" t="s">
        <v>66</v>
      </c>
      <c r="D7" s="45">
        <v>4800</v>
      </c>
      <c r="E7" s="47"/>
      <c r="F7" s="46">
        <f t="shared" ref="F7:F25" si="0">D7*E7</f>
        <v>0</v>
      </c>
    </row>
    <row r="8" spans="1:6" x14ac:dyDescent="0.3">
      <c r="A8" s="45">
        <v>3</v>
      </c>
      <c r="B8" s="61" t="s">
        <v>68</v>
      </c>
      <c r="C8" s="45" t="s">
        <v>66</v>
      </c>
      <c r="D8" s="45">
        <v>500</v>
      </c>
      <c r="E8" s="47"/>
      <c r="F8" s="46">
        <f t="shared" si="0"/>
        <v>0</v>
      </c>
    </row>
    <row r="9" spans="1:6" x14ac:dyDescent="0.3">
      <c r="A9" s="45">
        <v>4</v>
      </c>
      <c r="B9" s="61" t="s">
        <v>69</v>
      </c>
      <c r="C9" s="45" t="s">
        <v>66</v>
      </c>
      <c r="D9" s="45">
        <v>1200</v>
      </c>
      <c r="E9" s="47"/>
      <c r="F9" s="46">
        <f t="shared" si="0"/>
        <v>0</v>
      </c>
    </row>
    <row r="10" spans="1:6" x14ac:dyDescent="0.3">
      <c r="A10" s="45">
        <v>5</v>
      </c>
      <c r="B10" s="61" t="s">
        <v>70</v>
      </c>
      <c r="C10" s="45" t="s">
        <v>66</v>
      </c>
      <c r="D10" s="45">
        <v>500</v>
      </c>
      <c r="E10" s="47"/>
      <c r="F10" s="46">
        <f t="shared" si="0"/>
        <v>0</v>
      </c>
    </row>
    <row r="11" spans="1:6" x14ac:dyDescent="0.3">
      <c r="A11" s="45">
        <v>6</v>
      </c>
      <c r="B11" s="61" t="s">
        <v>71</v>
      </c>
      <c r="C11" s="45" t="s">
        <v>66</v>
      </c>
      <c r="D11" s="45">
        <v>1700</v>
      </c>
      <c r="E11" s="47"/>
      <c r="F11" s="46">
        <f t="shared" si="0"/>
        <v>0</v>
      </c>
    </row>
    <row r="12" spans="1:6" x14ac:dyDescent="0.3">
      <c r="A12" s="45">
        <v>7</v>
      </c>
      <c r="B12" s="61" t="s">
        <v>72</v>
      </c>
      <c r="C12" s="45" t="s">
        <v>66</v>
      </c>
      <c r="D12" s="45">
        <v>1700</v>
      </c>
      <c r="E12" s="47"/>
      <c r="F12" s="46">
        <f t="shared" si="0"/>
        <v>0</v>
      </c>
    </row>
    <row r="13" spans="1:6" x14ac:dyDescent="0.3">
      <c r="A13" s="45">
        <v>8</v>
      </c>
      <c r="B13" s="61" t="s">
        <v>73</v>
      </c>
      <c r="C13" s="45" t="s">
        <v>66</v>
      </c>
      <c r="D13" s="45">
        <v>1800</v>
      </c>
      <c r="E13" s="47"/>
      <c r="F13" s="46">
        <f t="shared" si="0"/>
        <v>0</v>
      </c>
    </row>
    <row r="14" spans="1:6" x14ac:dyDescent="0.3">
      <c r="A14" s="45">
        <v>9</v>
      </c>
      <c r="B14" s="61" t="s">
        <v>74</v>
      </c>
      <c r="C14" s="45" t="s">
        <v>66</v>
      </c>
      <c r="D14" s="45">
        <v>110</v>
      </c>
      <c r="E14" s="47"/>
      <c r="F14" s="46">
        <f t="shared" si="0"/>
        <v>0</v>
      </c>
    </row>
    <row r="15" spans="1:6" ht="28.8" x14ac:dyDescent="0.3">
      <c r="A15" s="45">
        <v>10</v>
      </c>
      <c r="B15" s="61" t="s">
        <v>75</v>
      </c>
      <c r="C15" s="45" t="s">
        <v>66</v>
      </c>
      <c r="D15" s="45">
        <v>6500</v>
      </c>
      <c r="E15" s="47"/>
      <c r="F15" s="46">
        <f t="shared" si="0"/>
        <v>0</v>
      </c>
    </row>
    <row r="16" spans="1:6" x14ac:dyDescent="0.3">
      <c r="A16" s="45">
        <v>11</v>
      </c>
      <c r="B16" s="61" t="s">
        <v>76</v>
      </c>
      <c r="C16" s="45" t="s">
        <v>66</v>
      </c>
      <c r="D16" s="45">
        <v>500</v>
      </c>
      <c r="E16" s="47"/>
      <c r="F16" s="46">
        <f t="shared" si="0"/>
        <v>0</v>
      </c>
    </row>
    <row r="17" spans="1:6" x14ac:dyDescent="0.3">
      <c r="A17" s="45">
        <v>12</v>
      </c>
      <c r="B17" s="61" t="s">
        <v>77</v>
      </c>
      <c r="C17" s="45" t="s">
        <v>66</v>
      </c>
      <c r="D17" s="45">
        <v>220</v>
      </c>
      <c r="E17" s="47"/>
      <c r="F17" s="46">
        <f t="shared" si="0"/>
        <v>0</v>
      </c>
    </row>
    <row r="18" spans="1:6" x14ac:dyDescent="0.3">
      <c r="A18" s="45">
        <v>13</v>
      </c>
      <c r="B18" s="61" t="s">
        <v>78</v>
      </c>
      <c r="C18" s="45" t="s">
        <v>66</v>
      </c>
      <c r="D18" s="45">
        <v>220</v>
      </c>
      <c r="E18" s="47"/>
      <c r="F18" s="46">
        <f t="shared" si="0"/>
        <v>0</v>
      </c>
    </row>
    <row r="19" spans="1:6" x14ac:dyDescent="0.3">
      <c r="A19" s="45">
        <v>14</v>
      </c>
      <c r="B19" s="61" t="s">
        <v>79</v>
      </c>
      <c r="C19" s="45" t="s">
        <v>66</v>
      </c>
      <c r="D19" s="45">
        <v>105</v>
      </c>
      <c r="E19" s="47"/>
      <c r="F19" s="46">
        <f t="shared" si="0"/>
        <v>0</v>
      </c>
    </row>
    <row r="20" spans="1:6" x14ac:dyDescent="0.3">
      <c r="A20" s="45">
        <v>15</v>
      </c>
      <c r="B20" s="61" t="s">
        <v>80</v>
      </c>
      <c r="C20" s="45" t="s">
        <v>66</v>
      </c>
      <c r="D20" s="45">
        <v>100</v>
      </c>
      <c r="E20" s="47"/>
      <c r="F20" s="46">
        <f t="shared" si="0"/>
        <v>0</v>
      </c>
    </row>
    <row r="21" spans="1:6" x14ac:dyDescent="0.3">
      <c r="A21" s="45">
        <v>16</v>
      </c>
      <c r="B21" s="61" t="s">
        <v>81</v>
      </c>
      <c r="C21" s="45" t="s">
        <v>66</v>
      </c>
      <c r="D21" s="45">
        <v>220</v>
      </c>
      <c r="E21" s="47"/>
      <c r="F21" s="46">
        <f t="shared" si="0"/>
        <v>0</v>
      </c>
    </row>
    <row r="22" spans="1:6" ht="28.8" x14ac:dyDescent="0.3">
      <c r="A22" s="45">
        <v>17</v>
      </c>
      <c r="B22" s="61" t="s">
        <v>82</v>
      </c>
      <c r="C22" s="45" t="s">
        <v>66</v>
      </c>
      <c r="D22" s="45">
        <v>120</v>
      </c>
      <c r="E22" s="47"/>
      <c r="F22" s="46">
        <f t="shared" si="0"/>
        <v>0</v>
      </c>
    </row>
    <row r="23" spans="1:6" x14ac:dyDescent="0.3">
      <c r="A23" s="45">
        <v>18</v>
      </c>
      <c r="B23" s="61" t="s">
        <v>83</v>
      </c>
      <c r="C23" s="45" t="s">
        <v>40</v>
      </c>
      <c r="D23" s="45">
        <v>1500000</v>
      </c>
      <c r="E23" s="47"/>
      <c r="F23" s="46">
        <f t="shared" si="0"/>
        <v>0</v>
      </c>
    </row>
    <row r="24" spans="1:6" x14ac:dyDescent="0.3">
      <c r="A24" s="45">
        <v>19</v>
      </c>
      <c r="B24" s="61" t="s">
        <v>84</v>
      </c>
      <c r="C24" s="45" t="s">
        <v>66</v>
      </c>
      <c r="D24" s="45">
        <v>120</v>
      </c>
      <c r="E24" s="47"/>
      <c r="F24" s="46">
        <f t="shared" si="0"/>
        <v>0</v>
      </c>
    </row>
    <row r="25" spans="1:6" x14ac:dyDescent="0.3">
      <c r="A25" s="45">
        <v>20</v>
      </c>
      <c r="B25" s="61" t="s">
        <v>85</v>
      </c>
      <c r="C25" s="45" t="s">
        <v>66</v>
      </c>
      <c r="D25" s="45">
        <v>10</v>
      </c>
      <c r="E25" s="47"/>
      <c r="F25" s="46">
        <f t="shared" si="0"/>
        <v>0</v>
      </c>
    </row>
    <row r="26" spans="1:6" ht="14.4" customHeight="1" x14ac:dyDescent="0.3">
      <c r="A26" s="112" t="s">
        <v>88</v>
      </c>
      <c r="B26" s="113"/>
      <c r="C26" s="113"/>
      <c r="D26" s="113"/>
      <c r="E26" s="114"/>
      <c r="F26" s="60">
        <f>SUM(F6:F25)</f>
        <v>0</v>
      </c>
    </row>
  </sheetData>
  <mergeCells count="4">
    <mergeCell ref="A26:E26"/>
    <mergeCell ref="A1:F1"/>
    <mergeCell ref="A3:F3"/>
    <mergeCell ref="A4:B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F0"/>
    <pageSetUpPr fitToPage="1"/>
  </sheetPr>
  <dimension ref="A1:Q2140"/>
  <sheetViews>
    <sheetView showGridLines="0" topLeftCell="A14" zoomScale="130" zoomScaleNormal="130" workbookViewId="0">
      <selection activeCell="F8" sqref="F8:F20"/>
    </sheetView>
  </sheetViews>
  <sheetFormatPr defaultColWidth="9.109375" defaultRowHeight="0" customHeight="1" zeroHeight="1" x14ac:dyDescent="0.3"/>
  <cols>
    <col min="1" max="1" width="1.6640625" style="13" customWidth="1"/>
    <col min="2" max="2" width="15.6640625" style="13" customWidth="1"/>
    <col min="3" max="3" width="67.33203125" style="13" customWidth="1"/>
    <col min="4" max="5" width="12.6640625" style="13" customWidth="1"/>
    <col min="6" max="6" width="20" style="49" customWidth="1"/>
    <col min="7" max="7" width="17" style="13" bestFit="1" customWidth="1"/>
    <col min="8" max="8" width="1.6640625" style="11" customWidth="1"/>
    <col min="9" max="9" width="13.6640625" style="11" bestFit="1" customWidth="1"/>
    <col min="10" max="10" width="20.6640625" style="11" customWidth="1"/>
    <col min="11" max="11" width="15.6640625" style="11" bestFit="1" customWidth="1"/>
    <col min="12" max="12" width="9.109375" style="11" customWidth="1"/>
    <col min="13" max="15" width="9.109375" style="14" customWidth="1"/>
    <col min="16" max="16384" width="9.109375" style="13"/>
  </cols>
  <sheetData>
    <row r="1" spans="1:17" s="4" customFormat="1" ht="6.9" customHeight="1" x14ac:dyDescent="0.35">
      <c r="A1" s="3"/>
      <c r="F1" s="48"/>
    </row>
    <row r="2" spans="1:17" s="4" customFormat="1" ht="20.100000000000001" customHeight="1" x14ac:dyDescent="0.35">
      <c r="A2" s="3"/>
      <c r="B2" s="99" t="s">
        <v>45</v>
      </c>
      <c r="C2" s="99"/>
      <c r="D2" s="99"/>
      <c r="E2" s="99"/>
      <c r="F2" s="99"/>
      <c r="G2" s="99"/>
    </row>
    <row r="3" spans="1:17" s="4" customFormat="1" ht="6.9" customHeight="1" x14ac:dyDescent="0.35">
      <c r="A3" s="3"/>
      <c r="F3" s="48"/>
    </row>
    <row r="4" spans="1:17" s="4" customFormat="1" ht="24.9" customHeight="1" x14ac:dyDescent="0.35">
      <c r="B4" s="102" t="s">
        <v>46</v>
      </c>
      <c r="C4" s="102"/>
      <c r="D4" s="102"/>
      <c r="E4" s="102"/>
      <c r="F4" s="102"/>
      <c r="G4" s="102"/>
    </row>
    <row r="5" spans="1:17" s="9" customFormat="1" ht="6.9" customHeight="1" x14ac:dyDescent="0.35">
      <c r="B5" s="115"/>
      <c r="C5" s="115"/>
      <c r="D5" s="115"/>
      <c r="E5" s="115"/>
      <c r="F5" s="115"/>
      <c r="G5" s="115"/>
      <c r="H5" s="11"/>
      <c r="I5" s="11"/>
      <c r="J5" s="11"/>
      <c r="K5" s="11"/>
      <c r="L5" s="11"/>
      <c r="M5" s="10"/>
      <c r="N5" s="10"/>
      <c r="O5" s="10"/>
      <c r="P5" s="11"/>
      <c r="Q5" s="11"/>
    </row>
    <row r="6" spans="1:17" s="14" customFormat="1" ht="44.25" customHeight="1" x14ac:dyDescent="0.3">
      <c r="B6" s="15" t="s">
        <v>3</v>
      </c>
      <c r="C6" s="15" t="s">
        <v>2</v>
      </c>
      <c r="D6" s="26" t="s">
        <v>7</v>
      </c>
      <c r="E6" s="26" t="s">
        <v>41</v>
      </c>
      <c r="F6" s="26" t="s">
        <v>14</v>
      </c>
      <c r="G6" s="26" t="s">
        <v>15</v>
      </c>
      <c r="H6" s="11"/>
      <c r="I6" s="11"/>
      <c r="J6" s="11"/>
      <c r="K6" s="11"/>
      <c r="L6" s="11"/>
    </row>
    <row r="7" spans="1:17" s="14" customFormat="1" ht="6.9" customHeight="1" x14ac:dyDescent="0.35">
      <c r="B7" s="16"/>
      <c r="C7" s="17"/>
      <c r="D7" s="17"/>
      <c r="E7" s="17"/>
      <c r="F7" s="52"/>
      <c r="G7" s="28"/>
      <c r="H7" s="11"/>
      <c r="I7" s="11"/>
      <c r="J7" s="11"/>
      <c r="K7" s="11"/>
      <c r="L7" s="11"/>
    </row>
    <row r="8" spans="1:17" s="14" customFormat="1" ht="14.4" x14ac:dyDescent="0.3">
      <c r="B8" s="45">
        <v>1</v>
      </c>
      <c r="C8" s="61" t="s">
        <v>47</v>
      </c>
      <c r="D8" s="45" t="s">
        <v>60</v>
      </c>
      <c r="E8" s="45">
        <v>1200</v>
      </c>
      <c r="F8" s="47"/>
      <c r="G8" s="46">
        <f>Tabela425[[#This Row],[PREÇO UNITÁRIO]]*Tabela425[[#This Row],[QUANTIDADES ESTIMADAS
ANUAL]]</f>
        <v>0</v>
      </c>
      <c r="H8" s="11"/>
      <c r="I8" s="54"/>
      <c r="J8" s="54"/>
      <c r="K8" s="54"/>
      <c r="L8" s="11"/>
    </row>
    <row r="9" spans="1:17" s="62" customFormat="1" ht="14.4" x14ac:dyDescent="0.3">
      <c r="B9" s="45">
        <v>2</v>
      </c>
      <c r="C9" s="61" t="s">
        <v>48</v>
      </c>
      <c r="D9" s="45" t="s">
        <v>60</v>
      </c>
      <c r="E9" s="45">
        <v>4800</v>
      </c>
      <c r="F9" s="47"/>
      <c r="G9" s="46">
        <f>Tabela425[[#This Row],[PREÇO UNITÁRIO]]*Tabela425[[#This Row],[QUANTIDADES ESTIMADAS
ANUAL]]</f>
        <v>0</v>
      </c>
      <c r="H9" s="63"/>
      <c r="I9" s="64"/>
      <c r="J9" s="64"/>
      <c r="K9" s="64"/>
      <c r="L9" s="63"/>
    </row>
    <row r="10" spans="1:17" s="14" customFormat="1" ht="14.4" x14ac:dyDescent="0.3">
      <c r="B10" s="45">
        <v>3</v>
      </c>
      <c r="C10" s="61" t="s">
        <v>49</v>
      </c>
      <c r="D10" s="45" t="s">
        <v>60</v>
      </c>
      <c r="E10" s="45">
        <v>500</v>
      </c>
      <c r="F10" s="47"/>
      <c r="G10" s="46">
        <f>Tabela425[[#This Row],[PREÇO UNITÁRIO]]*Tabela425[[#This Row],[QUANTIDADES ESTIMADAS
ANUAL]]</f>
        <v>0</v>
      </c>
      <c r="H10" s="11"/>
      <c r="I10" s="54"/>
      <c r="J10" s="54"/>
      <c r="K10" s="54"/>
      <c r="L10" s="11"/>
    </row>
    <row r="11" spans="1:17" s="14" customFormat="1" ht="14.4" x14ac:dyDescent="0.3">
      <c r="B11" s="45">
        <v>4</v>
      </c>
      <c r="C11" s="61" t="s">
        <v>50</v>
      </c>
      <c r="D11" s="45" t="s">
        <v>60</v>
      </c>
      <c r="E11" s="45">
        <v>1700</v>
      </c>
      <c r="F11" s="47"/>
      <c r="G11" s="46">
        <f>Tabela425[[#This Row],[PREÇO UNITÁRIO]]*Tabela425[[#This Row],[QUANTIDADES ESTIMADAS
ANUAL]]</f>
        <v>0</v>
      </c>
      <c r="H11" s="11"/>
      <c r="I11" s="54"/>
      <c r="J11" s="54"/>
      <c r="K11" s="54"/>
      <c r="L11" s="11"/>
    </row>
    <row r="12" spans="1:17" s="14" customFormat="1" ht="28.8" x14ac:dyDescent="0.3">
      <c r="B12" s="45">
        <v>5</v>
      </c>
      <c r="C12" s="61" t="s">
        <v>51</v>
      </c>
      <c r="D12" s="45" t="s">
        <v>60</v>
      </c>
      <c r="E12" s="45">
        <v>5300</v>
      </c>
      <c r="F12" s="47"/>
      <c r="G12" s="46">
        <f>Tabela425[[#This Row],[PREÇO UNITÁRIO]]*Tabela425[[#This Row],[QUANTIDADES ESTIMADAS
ANUAL]]</f>
        <v>0</v>
      </c>
      <c r="H12" s="11"/>
      <c r="I12" s="54"/>
      <c r="J12" s="54"/>
      <c r="K12" s="54"/>
      <c r="L12" s="11"/>
    </row>
    <row r="13" spans="1:17" s="14" customFormat="1" ht="28.8" x14ac:dyDescent="0.3">
      <c r="B13" s="45">
        <v>6</v>
      </c>
      <c r="C13" s="61" t="s">
        <v>52</v>
      </c>
      <c r="D13" s="45" t="s">
        <v>60</v>
      </c>
      <c r="E13" s="45">
        <v>500</v>
      </c>
      <c r="F13" s="47"/>
      <c r="G13" s="46">
        <f>Tabela425[[#This Row],[PREÇO UNITÁRIO]]*Tabela425[[#This Row],[QUANTIDADES ESTIMADAS
ANUAL]]</f>
        <v>0</v>
      </c>
      <c r="H13" s="11"/>
      <c r="I13" s="54"/>
      <c r="J13" s="54"/>
      <c r="K13" s="54"/>
      <c r="L13" s="11"/>
    </row>
    <row r="14" spans="1:17" s="14" customFormat="1" ht="28.8" x14ac:dyDescent="0.3">
      <c r="B14" s="45">
        <v>7</v>
      </c>
      <c r="C14" s="61" t="s">
        <v>53</v>
      </c>
      <c r="D14" s="45" t="s">
        <v>60</v>
      </c>
      <c r="E14" s="45">
        <v>100</v>
      </c>
      <c r="F14" s="47"/>
      <c r="G14" s="46">
        <f>Tabela425[[#This Row],[PREÇO UNITÁRIO]]*Tabela425[[#This Row],[QUANTIDADES ESTIMADAS
ANUAL]]</f>
        <v>0</v>
      </c>
      <c r="H14" s="11"/>
      <c r="I14" s="54"/>
      <c r="J14" s="54"/>
      <c r="K14" s="54"/>
      <c r="L14" s="11"/>
    </row>
    <row r="15" spans="1:17" ht="28.8" x14ac:dyDescent="0.3">
      <c r="B15" s="45">
        <v>8</v>
      </c>
      <c r="C15" s="61" t="s">
        <v>54</v>
      </c>
      <c r="D15" s="45" t="s">
        <v>60</v>
      </c>
      <c r="E15" s="45">
        <v>120</v>
      </c>
      <c r="F15" s="47"/>
      <c r="G15" s="46">
        <f>Tabela425[[#This Row],[PREÇO UNITÁRIO]]*Tabela425[[#This Row],[QUANTIDADES ESTIMADAS
ANUAL]]</f>
        <v>0</v>
      </c>
      <c r="I15" s="54"/>
      <c r="J15" s="54"/>
      <c r="K15" s="54"/>
      <c r="M15" s="13"/>
      <c r="N15" s="13"/>
      <c r="O15" s="13"/>
    </row>
    <row r="16" spans="1:17" s="14" customFormat="1" ht="14.4" x14ac:dyDescent="0.3">
      <c r="B16" s="45">
        <v>9</v>
      </c>
      <c r="C16" s="61" t="s">
        <v>55</v>
      </c>
      <c r="D16" s="45" t="s">
        <v>60</v>
      </c>
      <c r="E16" s="45">
        <v>120</v>
      </c>
      <c r="F16" s="47"/>
      <c r="G16" s="46">
        <f>Tabela425[[#This Row],[PREÇO UNITÁRIO]]*Tabela425[[#This Row],[QUANTIDADES ESTIMADAS
ANUAL]]</f>
        <v>0</v>
      </c>
      <c r="H16" s="11"/>
      <c r="I16" s="54"/>
      <c r="J16" s="54"/>
      <c r="K16" s="54"/>
      <c r="L16" s="11"/>
    </row>
    <row r="17" spans="2:12" s="14" customFormat="1" ht="14.4" x14ac:dyDescent="0.3">
      <c r="B17" s="45">
        <v>10</v>
      </c>
      <c r="C17" s="61" t="s">
        <v>56</v>
      </c>
      <c r="D17" s="45" t="s">
        <v>60</v>
      </c>
      <c r="E17" s="45">
        <v>120</v>
      </c>
      <c r="F17" s="47"/>
      <c r="G17" s="46">
        <f>Tabela425[[#This Row],[PREÇO UNITÁRIO]]*Tabela425[[#This Row],[QUANTIDADES ESTIMADAS
ANUAL]]</f>
        <v>0</v>
      </c>
      <c r="H17" s="11"/>
      <c r="I17" s="54"/>
      <c r="J17" s="54"/>
      <c r="K17" s="54"/>
      <c r="L17" s="11"/>
    </row>
    <row r="18" spans="2:12" s="14" customFormat="1" ht="14.4" x14ac:dyDescent="0.3">
      <c r="B18" s="45">
        <v>11</v>
      </c>
      <c r="C18" s="61" t="s">
        <v>57</v>
      </c>
      <c r="D18" s="45" t="s">
        <v>60</v>
      </c>
      <c r="E18" s="45">
        <v>1500000</v>
      </c>
      <c r="F18" s="47"/>
      <c r="G18" s="46">
        <f>Tabela425[[#This Row],[PREÇO UNITÁRIO]]*Tabela425[[#This Row],[QUANTIDADES ESTIMADAS
ANUAL]]</f>
        <v>0</v>
      </c>
      <c r="H18" s="11"/>
      <c r="I18" s="54"/>
      <c r="J18" s="54"/>
      <c r="K18" s="54"/>
      <c r="L18" s="11"/>
    </row>
    <row r="19" spans="2:12" s="14" customFormat="1" ht="14.4" x14ac:dyDescent="0.3">
      <c r="B19" s="45">
        <v>12</v>
      </c>
      <c r="C19" s="61" t="s">
        <v>58</v>
      </c>
      <c r="D19" s="45" t="s">
        <v>60</v>
      </c>
      <c r="E19" s="45">
        <v>120</v>
      </c>
      <c r="F19" s="47"/>
      <c r="G19" s="46">
        <f>Tabela425[[#This Row],[PREÇO UNITÁRIO]]*Tabela425[[#This Row],[QUANTIDADES ESTIMADAS
ANUAL]]</f>
        <v>0</v>
      </c>
      <c r="H19" s="11"/>
      <c r="I19" s="54"/>
      <c r="J19" s="54"/>
      <c r="K19" s="54"/>
      <c r="L19" s="11"/>
    </row>
    <row r="20" spans="2:12" s="14" customFormat="1" ht="14.4" x14ac:dyDescent="0.3">
      <c r="B20" s="45">
        <v>13</v>
      </c>
      <c r="C20" s="61" t="s">
        <v>59</v>
      </c>
      <c r="D20" s="45" t="s">
        <v>60</v>
      </c>
      <c r="E20" s="45">
        <v>10</v>
      </c>
      <c r="F20" s="47"/>
      <c r="G20" s="46">
        <f>Tabela425[[#This Row],[PREÇO UNITÁRIO]]*Tabela425[[#This Row],[QUANTIDADES ESTIMADAS
ANUAL]]</f>
        <v>0</v>
      </c>
      <c r="H20" s="11"/>
      <c r="I20" s="54"/>
      <c r="J20" s="54"/>
      <c r="K20" s="54"/>
      <c r="L20" s="11"/>
    </row>
    <row r="21" spans="2:12" ht="6.9" customHeight="1" x14ac:dyDescent="0.3">
      <c r="J21" s="54"/>
      <c r="K21" s="54"/>
    </row>
    <row r="22" spans="2:12" ht="6.9" customHeight="1" x14ac:dyDescent="0.3">
      <c r="F22" s="50"/>
      <c r="G22" s="25"/>
      <c r="J22" s="58"/>
    </row>
    <row r="23" spans="2:12" ht="30" customHeight="1" x14ac:dyDescent="0.3">
      <c r="B23" s="116" t="s">
        <v>42</v>
      </c>
      <c r="C23" s="116"/>
      <c r="D23" s="116"/>
      <c r="E23" s="116"/>
      <c r="F23" s="51">
        <f>SUM(G8:G20)</f>
        <v>0</v>
      </c>
      <c r="G23" s="30"/>
      <c r="J23" s="58"/>
      <c r="K23" s="54"/>
    </row>
    <row r="24" spans="2:12" ht="6.9" customHeight="1" x14ac:dyDescent="0.3"/>
    <row r="25" spans="2:12" ht="17.100000000000001" customHeight="1" x14ac:dyDescent="0.3">
      <c r="J25" s="54"/>
    </row>
    <row r="26" spans="2:12" ht="17.100000000000001" customHeight="1" x14ac:dyDescent="0.3"/>
    <row r="27" spans="2:12" ht="17.100000000000001" customHeight="1" x14ac:dyDescent="0.3"/>
    <row r="28" spans="2:12" ht="17.100000000000001" customHeight="1" x14ac:dyDescent="0.3"/>
    <row r="29" spans="2:12" ht="17.100000000000001" customHeight="1" x14ac:dyDescent="0.3"/>
    <row r="30" spans="2:12" ht="17.100000000000001" customHeight="1" x14ac:dyDescent="0.3"/>
    <row r="31" spans="2:12" ht="17.100000000000001" customHeight="1" x14ac:dyDescent="0.3"/>
    <row r="32" spans="2:12" ht="17.100000000000001" customHeight="1" x14ac:dyDescent="0.3"/>
    <row r="33" ht="17.100000000000001" customHeight="1" x14ac:dyDescent="0.3"/>
    <row r="34" ht="17.100000000000001" customHeight="1" x14ac:dyDescent="0.3"/>
    <row r="35" ht="17.100000000000001" customHeight="1" x14ac:dyDescent="0.3"/>
    <row r="36" ht="17.100000000000001" customHeight="1" x14ac:dyDescent="0.3"/>
    <row r="37" ht="17.100000000000001" customHeight="1" x14ac:dyDescent="0.3"/>
    <row r="38" ht="17.100000000000001" customHeight="1" x14ac:dyDescent="0.3"/>
    <row r="39" ht="17.100000000000001" customHeight="1" x14ac:dyDescent="0.3"/>
    <row r="40" ht="17.100000000000001" customHeight="1" x14ac:dyDescent="0.3"/>
    <row r="41" ht="17.100000000000001" customHeight="1" x14ac:dyDescent="0.3"/>
    <row r="42" ht="17.100000000000001" customHeight="1" x14ac:dyDescent="0.3"/>
    <row r="43" ht="17.100000000000001" customHeight="1" x14ac:dyDescent="0.3"/>
    <row r="44" ht="17.100000000000001" customHeight="1" x14ac:dyDescent="0.3"/>
    <row r="45" ht="17.100000000000001" customHeight="1" x14ac:dyDescent="0.3"/>
    <row r="46" ht="17.100000000000001" customHeight="1" x14ac:dyDescent="0.3"/>
    <row r="47" ht="17.100000000000001" customHeight="1" x14ac:dyDescent="0.3"/>
    <row r="48" ht="17.100000000000001" customHeight="1" x14ac:dyDescent="0.3"/>
    <row r="49" ht="17.100000000000001" customHeight="1" x14ac:dyDescent="0.3"/>
    <row r="50" ht="17.100000000000001" customHeight="1" x14ac:dyDescent="0.3"/>
    <row r="51" ht="17.100000000000001" customHeight="1" x14ac:dyDescent="0.3"/>
    <row r="52" ht="17.100000000000001" customHeight="1" x14ac:dyDescent="0.3"/>
    <row r="53" ht="17.100000000000001" customHeight="1" x14ac:dyDescent="0.3"/>
    <row r="54" ht="17.100000000000001" customHeight="1" x14ac:dyDescent="0.3"/>
    <row r="55" ht="17.100000000000001" customHeight="1" x14ac:dyDescent="0.3"/>
    <row r="56" ht="17.100000000000001" customHeight="1" x14ac:dyDescent="0.3"/>
    <row r="57" ht="17.100000000000001" customHeight="1" x14ac:dyDescent="0.3"/>
    <row r="58" ht="17.100000000000001" customHeight="1" x14ac:dyDescent="0.3"/>
    <row r="59" ht="17.100000000000001" customHeight="1" x14ac:dyDescent="0.3"/>
    <row r="60" ht="17.100000000000001" customHeight="1" x14ac:dyDescent="0.3"/>
    <row r="61" ht="17.100000000000001" customHeight="1" x14ac:dyDescent="0.3"/>
    <row r="62" ht="17.100000000000001" customHeight="1" x14ac:dyDescent="0.3"/>
    <row r="63" ht="17.100000000000001" customHeight="1" x14ac:dyDescent="0.3"/>
    <row r="64" ht="17.100000000000001" customHeight="1" x14ac:dyDescent="0.3"/>
    <row r="65" ht="17.100000000000001" customHeight="1" x14ac:dyDescent="0.3"/>
    <row r="66" ht="17.100000000000001" customHeight="1" x14ac:dyDescent="0.3"/>
    <row r="67" ht="17.100000000000001" customHeight="1" x14ac:dyDescent="0.3"/>
    <row r="68" ht="17.100000000000001" customHeight="1" x14ac:dyDescent="0.3"/>
    <row r="69" ht="17.100000000000001" customHeight="1" x14ac:dyDescent="0.3"/>
    <row r="70" ht="17.100000000000001" customHeight="1" x14ac:dyDescent="0.3"/>
    <row r="71" ht="17.100000000000001" customHeight="1" x14ac:dyDescent="0.3"/>
    <row r="72" ht="17.100000000000001" customHeight="1" x14ac:dyDescent="0.3"/>
    <row r="73" ht="17.100000000000001" customHeight="1" x14ac:dyDescent="0.3"/>
    <row r="74" ht="17.100000000000001" customHeight="1" x14ac:dyDescent="0.3"/>
    <row r="75" ht="17.100000000000001" customHeight="1" x14ac:dyDescent="0.3"/>
    <row r="76" ht="17.100000000000001" customHeight="1" x14ac:dyDescent="0.3"/>
    <row r="77" ht="17.100000000000001" customHeight="1" x14ac:dyDescent="0.3"/>
    <row r="78" ht="17.100000000000001" customHeight="1" x14ac:dyDescent="0.3"/>
    <row r="79" ht="17.100000000000001" customHeight="1" x14ac:dyDescent="0.3"/>
    <row r="80" ht="17.100000000000001" customHeight="1" x14ac:dyDescent="0.3"/>
    <row r="81" ht="17.100000000000001" customHeight="1" x14ac:dyDescent="0.3"/>
    <row r="82" ht="17.100000000000001" customHeight="1" x14ac:dyDescent="0.3"/>
    <row r="83" ht="17.100000000000001" customHeight="1" x14ac:dyDescent="0.3"/>
    <row r="84" ht="17.100000000000001" customHeight="1" x14ac:dyDescent="0.3"/>
    <row r="85" ht="17.100000000000001" customHeight="1" x14ac:dyDescent="0.3"/>
    <row r="86" ht="17.100000000000001" customHeight="1" x14ac:dyDescent="0.3"/>
    <row r="87" ht="17.100000000000001" customHeight="1" x14ac:dyDescent="0.3"/>
    <row r="88" ht="17.100000000000001" customHeight="1" x14ac:dyDescent="0.3"/>
    <row r="89" ht="17.100000000000001" customHeight="1" x14ac:dyDescent="0.3"/>
    <row r="90" ht="17.100000000000001" customHeight="1" x14ac:dyDescent="0.3"/>
    <row r="91" ht="17.100000000000001" customHeight="1" x14ac:dyDescent="0.3"/>
    <row r="92" ht="17.100000000000001" customHeight="1" x14ac:dyDescent="0.3"/>
    <row r="93" ht="17.100000000000001" customHeight="1" x14ac:dyDescent="0.3"/>
    <row r="94" ht="17.100000000000001" customHeight="1" x14ac:dyDescent="0.3"/>
    <row r="95" ht="17.100000000000001" customHeight="1" x14ac:dyDescent="0.3"/>
    <row r="96" ht="17.100000000000001" customHeight="1" x14ac:dyDescent="0.3"/>
    <row r="97" ht="17.100000000000001" customHeight="1" x14ac:dyDescent="0.3"/>
    <row r="98" ht="17.100000000000001" customHeight="1" x14ac:dyDescent="0.3"/>
    <row r="99" ht="17.100000000000001" customHeight="1" x14ac:dyDescent="0.3"/>
    <row r="100" ht="17.100000000000001" customHeight="1" x14ac:dyDescent="0.3"/>
    <row r="101" ht="17.100000000000001" customHeight="1" x14ac:dyDescent="0.3"/>
    <row r="102" ht="17.100000000000001" customHeight="1" x14ac:dyDescent="0.3"/>
    <row r="103" ht="17.100000000000001" customHeight="1" x14ac:dyDescent="0.3"/>
    <row r="104" ht="17.100000000000001" customHeight="1" x14ac:dyDescent="0.3"/>
    <row r="105" ht="17.100000000000001" customHeight="1" x14ac:dyDescent="0.3"/>
    <row r="106" ht="17.100000000000001" customHeight="1" x14ac:dyDescent="0.3"/>
    <row r="107" ht="17.100000000000001" customHeight="1" x14ac:dyDescent="0.3"/>
    <row r="108" ht="17.100000000000001" customHeight="1" x14ac:dyDescent="0.3"/>
    <row r="109" ht="17.100000000000001" customHeight="1" x14ac:dyDescent="0.3"/>
    <row r="110" ht="17.100000000000001" customHeight="1" x14ac:dyDescent="0.3"/>
    <row r="111" ht="17.100000000000001" customHeight="1" x14ac:dyDescent="0.3"/>
    <row r="112" ht="17.100000000000001" customHeight="1" x14ac:dyDescent="0.3"/>
    <row r="113" ht="17.100000000000001" customHeight="1" x14ac:dyDescent="0.3"/>
    <row r="114" ht="17.100000000000001" customHeight="1" x14ac:dyDescent="0.3"/>
    <row r="115" ht="17.100000000000001" customHeight="1" x14ac:dyDescent="0.3"/>
    <row r="116" ht="17.100000000000001" customHeight="1" x14ac:dyDescent="0.3"/>
    <row r="117" ht="17.100000000000001" customHeight="1" x14ac:dyDescent="0.3"/>
    <row r="118" ht="17.100000000000001" customHeight="1" x14ac:dyDescent="0.3"/>
    <row r="119" ht="17.100000000000001" customHeight="1" x14ac:dyDescent="0.3"/>
    <row r="120" ht="17.100000000000001" customHeight="1" x14ac:dyDescent="0.3"/>
    <row r="121" ht="17.100000000000001" customHeight="1" x14ac:dyDescent="0.3"/>
    <row r="122" ht="17.100000000000001" customHeight="1" x14ac:dyDescent="0.3"/>
    <row r="123" ht="17.100000000000001" customHeight="1" x14ac:dyDescent="0.3"/>
    <row r="124" ht="17.100000000000001" customHeight="1" x14ac:dyDescent="0.3"/>
    <row r="125" ht="17.100000000000001" customHeight="1" x14ac:dyDescent="0.3"/>
    <row r="126" ht="17.100000000000001" customHeight="1" x14ac:dyDescent="0.3"/>
    <row r="127" ht="17.100000000000001" customHeight="1" x14ac:dyDescent="0.3"/>
    <row r="128" ht="17.100000000000001" customHeight="1" x14ac:dyDescent="0.3"/>
    <row r="129" ht="17.100000000000001" customHeight="1" x14ac:dyDescent="0.3"/>
    <row r="130" ht="17.100000000000001" customHeight="1" x14ac:dyDescent="0.3"/>
    <row r="131" ht="17.100000000000001" customHeight="1" x14ac:dyDescent="0.3"/>
    <row r="132" ht="17.100000000000001" customHeight="1" x14ac:dyDescent="0.3"/>
    <row r="133" ht="17.100000000000001" customHeight="1" x14ac:dyDescent="0.3"/>
    <row r="134" ht="17.100000000000001" customHeight="1" x14ac:dyDescent="0.3"/>
    <row r="135" ht="17.100000000000001" customHeight="1" x14ac:dyDescent="0.3"/>
    <row r="136" ht="17.100000000000001" customHeight="1" x14ac:dyDescent="0.3"/>
    <row r="137" ht="17.100000000000001" customHeight="1" x14ac:dyDescent="0.3"/>
    <row r="138" ht="17.100000000000001" customHeight="1" x14ac:dyDescent="0.3"/>
    <row r="139" ht="17.100000000000001" customHeight="1" x14ac:dyDescent="0.3"/>
    <row r="140" ht="17.100000000000001" customHeight="1" x14ac:dyDescent="0.3"/>
    <row r="141" ht="17.100000000000001" customHeight="1" x14ac:dyDescent="0.3"/>
    <row r="142" ht="17.100000000000001" customHeight="1" x14ac:dyDescent="0.3"/>
    <row r="143" ht="17.100000000000001" customHeight="1" x14ac:dyDescent="0.3"/>
    <row r="144" ht="17.100000000000001" customHeight="1" x14ac:dyDescent="0.3"/>
    <row r="145" ht="17.100000000000001" customHeight="1" x14ac:dyDescent="0.3"/>
    <row r="146" ht="17.100000000000001" customHeight="1" x14ac:dyDescent="0.3"/>
    <row r="147" ht="17.100000000000001" customHeight="1" x14ac:dyDescent="0.3"/>
    <row r="148" ht="17.100000000000001" customHeight="1" x14ac:dyDescent="0.3"/>
    <row r="149" ht="17.100000000000001" customHeight="1" x14ac:dyDescent="0.3"/>
    <row r="150" ht="17.100000000000001" customHeight="1" x14ac:dyDescent="0.3"/>
    <row r="151" ht="17.100000000000001" customHeight="1" x14ac:dyDescent="0.3"/>
    <row r="152" ht="17.100000000000001" customHeight="1" x14ac:dyDescent="0.3"/>
    <row r="153" ht="17.100000000000001" customHeight="1" x14ac:dyDescent="0.3"/>
    <row r="154" ht="17.100000000000001" customHeight="1" x14ac:dyDescent="0.3"/>
    <row r="155" ht="17.100000000000001" customHeight="1" x14ac:dyDescent="0.3"/>
    <row r="156" ht="17.100000000000001" customHeight="1" x14ac:dyDescent="0.3"/>
    <row r="157" ht="17.100000000000001" customHeight="1" x14ac:dyDescent="0.3"/>
    <row r="158" ht="17.100000000000001" customHeight="1" x14ac:dyDescent="0.3"/>
    <row r="159" ht="17.100000000000001" customHeight="1" x14ac:dyDescent="0.3"/>
    <row r="160" ht="17.100000000000001" customHeight="1" x14ac:dyDescent="0.3"/>
    <row r="161" ht="17.100000000000001" customHeight="1" x14ac:dyDescent="0.3"/>
    <row r="162" ht="17.100000000000001" customHeight="1" x14ac:dyDescent="0.3"/>
    <row r="163" ht="17.100000000000001" customHeight="1" x14ac:dyDescent="0.3"/>
    <row r="164" ht="17.100000000000001" customHeight="1" x14ac:dyDescent="0.3"/>
    <row r="165" ht="17.100000000000001" customHeight="1" x14ac:dyDescent="0.3"/>
    <row r="166" ht="17.100000000000001" customHeight="1" x14ac:dyDescent="0.3"/>
    <row r="167" ht="17.100000000000001" customHeight="1" x14ac:dyDescent="0.3"/>
    <row r="168" ht="17.100000000000001" customHeight="1" x14ac:dyDescent="0.3"/>
    <row r="169" ht="17.100000000000001" customHeight="1" x14ac:dyDescent="0.3"/>
    <row r="170" ht="17.100000000000001" customHeight="1" x14ac:dyDescent="0.3"/>
    <row r="171" ht="17.100000000000001" customHeight="1" x14ac:dyDescent="0.3"/>
    <row r="172" ht="17.100000000000001" customHeight="1" x14ac:dyDescent="0.3"/>
    <row r="173" ht="17.100000000000001" customHeight="1" x14ac:dyDescent="0.3"/>
    <row r="174" ht="17.100000000000001" customHeight="1" x14ac:dyDescent="0.3"/>
    <row r="175" ht="17.100000000000001" customHeight="1" x14ac:dyDescent="0.3"/>
    <row r="176" ht="17.100000000000001" customHeight="1" x14ac:dyDescent="0.3"/>
    <row r="177" ht="17.100000000000001" customHeight="1" x14ac:dyDescent="0.3"/>
    <row r="178" ht="17.100000000000001" customHeight="1" x14ac:dyDescent="0.3"/>
    <row r="179" ht="17.100000000000001" customHeight="1" x14ac:dyDescent="0.3"/>
    <row r="180" ht="17.100000000000001" customHeight="1" x14ac:dyDescent="0.3"/>
    <row r="181" ht="17.100000000000001" customHeight="1" x14ac:dyDescent="0.3"/>
    <row r="182" ht="17.100000000000001" customHeight="1" x14ac:dyDescent="0.3"/>
    <row r="183" ht="17.100000000000001" customHeight="1" x14ac:dyDescent="0.3"/>
    <row r="184" ht="17.100000000000001" customHeight="1" x14ac:dyDescent="0.3"/>
    <row r="185" ht="17.100000000000001" customHeight="1" x14ac:dyDescent="0.3"/>
    <row r="186" ht="17.100000000000001" customHeight="1" x14ac:dyDescent="0.3"/>
    <row r="187" ht="17.100000000000001" customHeight="1" x14ac:dyDescent="0.3"/>
    <row r="188" ht="17.100000000000001" customHeight="1" x14ac:dyDescent="0.3"/>
    <row r="189" ht="17.100000000000001" customHeight="1" x14ac:dyDescent="0.3"/>
    <row r="190" ht="17.100000000000001" customHeight="1" x14ac:dyDescent="0.3"/>
    <row r="191" ht="17.100000000000001" customHeight="1" x14ac:dyDescent="0.3"/>
    <row r="192" ht="17.100000000000001" customHeight="1" x14ac:dyDescent="0.3"/>
    <row r="193" ht="17.100000000000001" customHeight="1" x14ac:dyDescent="0.3"/>
    <row r="194" ht="17.100000000000001" customHeight="1" x14ac:dyDescent="0.3"/>
    <row r="195" ht="17.100000000000001" customHeight="1" x14ac:dyDescent="0.3"/>
    <row r="196" ht="17.100000000000001" customHeight="1" x14ac:dyDescent="0.3"/>
    <row r="197" ht="17.100000000000001" customHeight="1" x14ac:dyDescent="0.3"/>
    <row r="198" ht="17.100000000000001" customHeight="1" x14ac:dyDescent="0.3"/>
    <row r="199" ht="17.100000000000001" customHeight="1" x14ac:dyDescent="0.3"/>
    <row r="200" ht="17.100000000000001" customHeight="1" x14ac:dyDescent="0.3"/>
    <row r="201" ht="17.100000000000001" customHeight="1" x14ac:dyDescent="0.3"/>
    <row r="202" ht="17.100000000000001" customHeight="1" x14ac:dyDescent="0.3"/>
    <row r="203" ht="17.100000000000001" customHeight="1" x14ac:dyDescent="0.3"/>
    <row r="204" ht="17.100000000000001" customHeight="1" x14ac:dyDescent="0.3"/>
    <row r="205" ht="17.100000000000001" customHeight="1" x14ac:dyDescent="0.3"/>
    <row r="206" ht="17.100000000000001" customHeight="1" x14ac:dyDescent="0.3"/>
    <row r="207" ht="17.100000000000001" customHeight="1" x14ac:dyDescent="0.3"/>
    <row r="208" ht="17.100000000000001" customHeight="1" x14ac:dyDescent="0.3"/>
    <row r="209" ht="17.100000000000001" customHeight="1" x14ac:dyDescent="0.3"/>
    <row r="210" ht="17.100000000000001" customHeight="1" x14ac:dyDescent="0.3"/>
    <row r="211" ht="17.100000000000001" customHeight="1" x14ac:dyDescent="0.3"/>
    <row r="212" ht="17.100000000000001" customHeight="1" x14ac:dyDescent="0.3"/>
    <row r="213" ht="17.100000000000001" customHeight="1" x14ac:dyDescent="0.3"/>
    <row r="214" ht="17.100000000000001" customHeight="1" x14ac:dyDescent="0.3"/>
    <row r="215" ht="17.100000000000001" customHeight="1" x14ac:dyDescent="0.3"/>
    <row r="216" ht="17.100000000000001" customHeight="1" x14ac:dyDescent="0.3"/>
    <row r="217" ht="17.100000000000001" customHeight="1" x14ac:dyDescent="0.3"/>
    <row r="218" ht="17.100000000000001" customHeight="1" x14ac:dyDescent="0.3"/>
    <row r="219" ht="17.100000000000001" customHeight="1" x14ac:dyDescent="0.3"/>
    <row r="220" ht="17.100000000000001" customHeight="1" x14ac:dyDescent="0.3"/>
    <row r="221" ht="17.100000000000001" customHeight="1" x14ac:dyDescent="0.3"/>
    <row r="222" ht="17.100000000000001" customHeight="1" x14ac:dyDescent="0.3"/>
    <row r="223" ht="17.100000000000001" customHeight="1" x14ac:dyDescent="0.3"/>
    <row r="224" ht="17.100000000000001" customHeight="1" x14ac:dyDescent="0.3"/>
    <row r="225" ht="17.100000000000001" customHeight="1" x14ac:dyDescent="0.3"/>
    <row r="226" ht="17.100000000000001" customHeight="1" x14ac:dyDescent="0.3"/>
    <row r="227" ht="17.100000000000001" customHeight="1" x14ac:dyDescent="0.3"/>
    <row r="228" ht="17.100000000000001" customHeight="1" x14ac:dyDescent="0.3"/>
    <row r="229" ht="17.100000000000001" customHeight="1" x14ac:dyDescent="0.3"/>
    <row r="230" ht="17.100000000000001" customHeight="1" x14ac:dyDescent="0.3"/>
    <row r="231" ht="17.100000000000001" customHeight="1" x14ac:dyDescent="0.3"/>
    <row r="232" ht="17.100000000000001" customHeight="1" x14ac:dyDescent="0.3"/>
    <row r="233" ht="17.100000000000001" customHeight="1" x14ac:dyDescent="0.3"/>
    <row r="234" ht="17.100000000000001" customHeight="1" x14ac:dyDescent="0.3"/>
    <row r="235" ht="17.100000000000001" customHeight="1" x14ac:dyDescent="0.3"/>
    <row r="236" ht="17.100000000000001" customHeight="1" x14ac:dyDescent="0.3"/>
    <row r="237" ht="17.100000000000001" customHeight="1" x14ac:dyDescent="0.3"/>
    <row r="238" ht="17.100000000000001" customHeight="1" x14ac:dyDescent="0.3"/>
    <row r="239" ht="17.100000000000001" customHeight="1" x14ac:dyDescent="0.3"/>
    <row r="240" ht="17.100000000000001" customHeight="1" x14ac:dyDescent="0.3"/>
    <row r="241" ht="17.100000000000001" customHeight="1" x14ac:dyDescent="0.3"/>
    <row r="242" ht="17.100000000000001" customHeight="1" x14ac:dyDescent="0.3"/>
    <row r="243" ht="17.100000000000001" customHeight="1" x14ac:dyDescent="0.3"/>
    <row r="244" ht="17.100000000000001" customHeight="1" x14ac:dyDescent="0.3"/>
    <row r="245" ht="17.100000000000001" customHeight="1" x14ac:dyDescent="0.3"/>
    <row r="246" ht="17.100000000000001" customHeight="1" x14ac:dyDescent="0.3"/>
    <row r="247" ht="17.100000000000001" customHeight="1" x14ac:dyDescent="0.3"/>
    <row r="248" ht="17.100000000000001" customHeight="1" x14ac:dyDescent="0.3"/>
    <row r="249" ht="17.100000000000001" customHeight="1" x14ac:dyDescent="0.3"/>
    <row r="250" ht="17.100000000000001" customHeight="1" x14ac:dyDescent="0.3"/>
    <row r="251" ht="17.100000000000001" customHeight="1" x14ac:dyDescent="0.3"/>
    <row r="252" ht="17.100000000000001" customHeight="1" x14ac:dyDescent="0.3"/>
    <row r="253" ht="17.100000000000001" customHeight="1" x14ac:dyDescent="0.3"/>
    <row r="254" ht="17.100000000000001" customHeight="1" x14ac:dyDescent="0.3"/>
    <row r="255" ht="17.100000000000001" customHeight="1" x14ac:dyDescent="0.3"/>
    <row r="256" ht="17.100000000000001" customHeight="1" x14ac:dyDescent="0.3"/>
    <row r="257" ht="17.100000000000001" customHeight="1" x14ac:dyDescent="0.3"/>
    <row r="258" ht="17.100000000000001" customHeight="1" x14ac:dyDescent="0.3"/>
    <row r="259" ht="17.100000000000001" customHeight="1" x14ac:dyDescent="0.3"/>
    <row r="260" ht="17.100000000000001" customHeight="1" x14ac:dyDescent="0.3"/>
    <row r="261" ht="17.100000000000001" customHeight="1" x14ac:dyDescent="0.3"/>
    <row r="262" ht="17.100000000000001" customHeight="1" x14ac:dyDescent="0.3"/>
    <row r="263" ht="17.100000000000001" customHeight="1" x14ac:dyDescent="0.3"/>
    <row r="264" ht="17.100000000000001" customHeight="1" x14ac:dyDescent="0.3"/>
    <row r="265" ht="17.100000000000001" customHeight="1" x14ac:dyDescent="0.3"/>
    <row r="266" ht="17.100000000000001" customHeight="1" x14ac:dyDescent="0.3"/>
    <row r="267" ht="17.100000000000001" customHeight="1" x14ac:dyDescent="0.3"/>
    <row r="268" ht="17.100000000000001" customHeight="1" x14ac:dyDescent="0.3"/>
    <row r="269" ht="17.100000000000001" customHeight="1" x14ac:dyDescent="0.3"/>
    <row r="270" ht="17.100000000000001" customHeight="1" x14ac:dyDescent="0.3"/>
    <row r="271" ht="17.100000000000001" customHeight="1" x14ac:dyDescent="0.3"/>
    <row r="272" ht="17.100000000000001" customHeight="1" x14ac:dyDescent="0.3"/>
    <row r="273" ht="17.100000000000001" customHeight="1" x14ac:dyDescent="0.3"/>
    <row r="274" ht="17.100000000000001" customHeight="1" x14ac:dyDescent="0.3"/>
    <row r="275" ht="17.100000000000001" customHeight="1" x14ac:dyDescent="0.3"/>
    <row r="276" ht="17.100000000000001" customHeight="1" x14ac:dyDescent="0.3"/>
    <row r="277" ht="17.100000000000001" customHeight="1" x14ac:dyDescent="0.3"/>
    <row r="278" ht="17.100000000000001" customHeight="1" x14ac:dyDescent="0.3"/>
    <row r="279" ht="17.100000000000001" customHeight="1" x14ac:dyDescent="0.3"/>
    <row r="280" ht="17.100000000000001" customHeight="1" x14ac:dyDescent="0.3"/>
    <row r="281" ht="17.100000000000001" customHeight="1" x14ac:dyDescent="0.3"/>
    <row r="282" ht="17.100000000000001" customHeight="1" x14ac:dyDescent="0.3"/>
    <row r="283" ht="17.100000000000001" customHeight="1" x14ac:dyDescent="0.3"/>
    <row r="284" ht="17.100000000000001" customHeight="1" x14ac:dyDescent="0.3"/>
    <row r="285" ht="17.100000000000001" customHeight="1" x14ac:dyDescent="0.3"/>
    <row r="286" ht="17.100000000000001" customHeight="1" x14ac:dyDescent="0.3"/>
    <row r="287" ht="17.100000000000001" customHeight="1" x14ac:dyDescent="0.3"/>
    <row r="288" ht="17.100000000000001" customHeight="1" x14ac:dyDescent="0.3"/>
    <row r="289" ht="17.100000000000001" customHeight="1" x14ac:dyDescent="0.3"/>
    <row r="290" ht="17.100000000000001" customHeight="1" x14ac:dyDescent="0.3"/>
    <row r="291" ht="17.100000000000001" customHeight="1" x14ac:dyDescent="0.3"/>
    <row r="292" ht="17.100000000000001" customHeight="1" x14ac:dyDescent="0.3"/>
    <row r="293" ht="17.100000000000001" customHeight="1" x14ac:dyDescent="0.3"/>
    <row r="294" ht="17.100000000000001" customHeight="1" x14ac:dyDescent="0.3"/>
    <row r="295" ht="17.100000000000001" customHeight="1" x14ac:dyDescent="0.3"/>
    <row r="296" ht="17.100000000000001" customHeight="1" x14ac:dyDescent="0.3"/>
    <row r="297" ht="17.100000000000001" customHeight="1" x14ac:dyDescent="0.3"/>
    <row r="298" ht="17.100000000000001" customHeight="1" x14ac:dyDescent="0.3"/>
    <row r="299" ht="17.100000000000001" customHeight="1" x14ac:dyDescent="0.3"/>
    <row r="300" ht="17.100000000000001" customHeight="1" x14ac:dyDescent="0.3"/>
    <row r="301" ht="17.100000000000001" customHeight="1" x14ac:dyDescent="0.3"/>
    <row r="302" ht="17.100000000000001" customHeight="1" x14ac:dyDescent="0.3"/>
    <row r="303" ht="17.100000000000001" customHeight="1" x14ac:dyDescent="0.3"/>
    <row r="304" ht="17.100000000000001" customHeight="1" x14ac:dyDescent="0.3"/>
    <row r="305" ht="17.100000000000001" customHeight="1" x14ac:dyDescent="0.3"/>
    <row r="306" ht="17.100000000000001" customHeight="1" x14ac:dyDescent="0.3"/>
    <row r="307" ht="17.100000000000001" customHeight="1" x14ac:dyDescent="0.3"/>
    <row r="308" ht="17.100000000000001" customHeight="1" x14ac:dyDescent="0.3"/>
    <row r="309" ht="17.100000000000001" customHeight="1" x14ac:dyDescent="0.3"/>
    <row r="310" ht="17.100000000000001" customHeight="1" x14ac:dyDescent="0.3"/>
    <row r="311" ht="17.100000000000001" customHeight="1" x14ac:dyDescent="0.3"/>
    <row r="312" ht="17.100000000000001" customHeight="1" x14ac:dyDescent="0.3"/>
    <row r="313" ht="17.100000000000001" customHeight="1" x14ac:dyDescent="0.3"/>
    <row r="314" ht="17.100000000000001" customHeight="1" x14ac:dyDescent="0.3"/>
    <row r="315" ht="17.100000000000001" customHeight="1" x14ac:dyDescent="0.3"/>
    <row r="316" ht="17.100000000000001" customHeight="1" x14ac:dyDescent="0.3"/>
    <row r="317" ht="17.100000000000001" customHeight="1" x14ac:dyDescent="0.3"/>
    <row r="318" ht="17.100000000000001" customHeight="1" x14ac:dyDescent="0.3"/>
    <row r="319" ht="17.100000000000001" customHeight="1" x14ac:dyDescent="0.3"/>
    <row r="320" ht="17.100000000000001" customHeight="1" x14ac:dyDescent="0.3"/>
    <row r="321" ht="17.100000000000001" customHeight="1" x14ac:dyDescent="0.3"/>
    <row r="322" ht="17.100000000000001" customHeight="1" x14ac:dyDescent="0.3"/>
    <row r="323" ht="17.100000000000001" customHeight="1" x14ac:dyDescent="0.3"/>
    <row r="324" ht="17.100000000000001" customHeight="1" x14ac:dyDescent="0.3"/>
    <row r="325" ht="17.100000000000001" customHeight="1" x14ac:dyDescent="0.3"/>
    <row r="326" ht="17.100000000000001" customHeight="1" x14ac:dyDescent="0.3"/>
    <row r="327" ht="17.100000000000001" customHeight="1" x14ac:dyDescent="0.3"/>
    <row r="328" ht="17.100000000000001" customHeight="1" x14ac:dyDescent="0.3"/>
    <row r="329" ht="17.100000000000001" customHeight="1" x14ac:dyDescent="0.3"/>
    <row r="330" ht="17.100000000000001" customHeight="1" x14ac:dyDescent="0.3"/>
    <row r="331" ht="17.100000000000001" customHeight="1" x14ac:dyDescent="0.3"/>
    <row r="332" ht="17.100000000000001" customHeight="1" x14ac:dyDescent="0.3"/>
    <row r="333" ht="17.100000000000001" customHeight="1" x14ac:dyDescent="0.3"/>
    <row r="334" ht="17.100000000000001" customHeight="1" x14ac:dyDescent="0.3"/>
    <row r="335" ht="17.100000000000001" customHeight="1" x14ac:dyDescent="0.3"/>
    <row r="336" ht="17.100000000000001" customHeight="1" x14ac:dyDescent="0.3"/>
    <row r="337" ht="17.100000000000001" customHeight="1" x14ac:dyDescent="0.3"/>
    <row r="338" ht="17.100000000000001" customHeight="1" x14ac:dyDescent="0.3"/>
    <row r="339" ht="17.100000000000001" customHeight="1" x14ac:dyDescent="0.3"/>
    <row r="340" ht="17.100000000000001" customHeight="1" x14ac:dyDescent="0.3"/>
    <row r="341" ht="17.100000000000001" customHeight="1" x14ac:dyDescent="0.3"/>
    <row r="342" ht="17.100000000000001" customHeight="1" x14ac:dyDescent="0.3"/>
    <row r="343" ht="17.100000000000001" customHeight="1" x14ac:dyDescent="0.3"/>
    <row r="344" ht="17.100000000000001" customHeight="1" x14ac:dyDescent="0.3"/>
    <row r="345" ht="17.100000000000001" customHeight="1" x14ac:dyDescent="0.3"/>
    <row r="346" ht="17.100000000000001" customHeight="1" x14ac:dyDescent="0.3"/>
    <row r="347" ht="17.100000000000001" customHeight="1" x14ac:dyDescent="0.3"/>
    <row r="348" ht="17.100000000000001" customHeight="1" x14ac:dyDescent="0.3"/>
    <row r="349" ht="17.100000000000001" customHeight="1" x14ac:dyDescent="0.3"/>
    <row r="350" ht="17.100000000000001" customHeight="1" x14ac:dyDescent="0.3"/>
    <row r="351" ht="17.100000000000001" customHeight="1" x14ac:dyDescent="0.3"/>
    <row r="352" ht="17.100000000000001" customHeight="1" x14ac:dyDescent="0.3"/>
    <row r="353" ht="17.100000000000001" customHeight="1" x14ac:dyDescent="0.3"/>
    <row r="354" ht="17.100000000000001" customHeight="1" x14ac:dyDescent="0.3"/>
    <row r="355" ht="17.100000000000001" customHeight="1" x14ac:dyDescent="0.3"/>
    <row r="356" ht="17.100000000000001" customHeight="1" x14ac:dyDescent="0.3"/>
    <row r="357" ht="17.100000000000001" customHeight="1" x14ac:dyDescent="0.3"/>
    <row r="358" ht="17.100000000000001" customHeight="1" x14ac:dyDescent="0.3"/>
    <row r="359" ht="17.100000000000001" customHeight="1" x14ac:dyDescent="0.3"/>
    <row r="360" ht="17.100000000000001" customHeight="1" x14ac:dyDescent="0.3"/>
    <row r="361" ht="17.100000000000001" customHeight="1" x14ac:dyDescent="0.3"/>
    <row r="362" ht="17.100000000000001" customHeight="1" x14ac:dyDescent="0.3"/>
    <row r="363" ht="17.100000000000001" customHeight="1" x14ac:dyDescent="0.3"/>
    <row r="364" ht="17.100000000000001" customHeight="1" x14ac:dyDescent="0.3"/>
    <row r="365" ht="17.100000000000001" customHeight="1" x14ac:dyDescent="0.3"/>
    <row r="366" ht="17.100000000000001" customHeight="1" x14ac:dyDescent="0.3"/>
    <row r="367" ht="17.100000000000001" customHeight="1" x14ac:dyDescent="0.3"/>
    <row r="368" ht="17.100000000000001" customHeight="1" x14ac:dyDescent="0.3"/>
    <row r="369" ht="17.100000000000001" customHeight="1" x14ac:dyDescent="0.3"/>
    <row r="370" ht="17.100000000000001" customHeight="1" x14ac:dyDescent="0.3"/>
    <row r="371" ht="17.100000000000001" customHeight="1" x14ac:dyDescent="0.3"/>
    <row r="372" ht="17.100000000000001" customHeight="1" x14ac:dyDescent="0.3"/>
    <row r="373" ht="17.100000000000001" customHeight="1" x14ac:dyDescent="0.3"/>
    <row r="374" ht="17.100000000000001" customHeight="1" x14ac:dyDescent="0.3"/>
    <row r="375" ht="17.100000000000001" customHeight="1" x14ac:dyDescent="0.3"/>
    <row r="376" ht="17.100000000000001" customHeight="1" x14ac:dyDescent="0.3"/>
    <row r="377" ht="17.100000000000001" customHeight="1" x14ac:dyDescent="0.3"/>
    <row r="378" ht="17.100000000000001" customHeight="1" x14ac:dyDescent="0.3"/>
    <row r="379" ht="17.100000000000001" customHeight="1" x14ac:dyDescent="0.3"/>
    <row r="380" ht="17.100000000000001" customHeight="1" x14ac:dyDescent="0.3"/>
    <row r="381" ht="17.100000000000001" customHeight="1" x14ac:dyDescent="0.3"/>
    <row r="382" ht="17.100000000000001" customHeight="1" x14ac:dyDescent="0.3"/>
    <row r="383" ht="17.100000000000001" customHeight="1" x14ac:dyDescent="0.3"/>
    <row r="384" ht="17.100000000000001" customHeight="1" x14ac:dyDescent="0.3"/>
    <row r="385" ht="17.100000000000001" customHeight="1" x14ac:dyDescent="0.3"/>
    <row r="386" ht="17.100000000000001" customHeight="1" x14ac:dyDescent="0.3"/>
    <row r="387" ht="17.100000000000001" customHeight="1" x14ac:dyDescent="0.3"/>
    <row r="388" ht="17.100000000000001" customHeight="1" x14ac:dyDescent="0.3"/>
    <row r="389" ht="17.100000000000001" customHeight="1" x14ac:dyDescent="0.3"/>
    <row r="390" ht="17.100000000000001" customHeight="1" x14ac:dyDescent="0.3"/>
    <row r="391" ht="17.100000000000001" customHeight="1" x14ac:dyDescent="0.3"/>
    <row r="392" ht="17.100000000000001" customHeight="1" x14ac:dyDescent="0.3"/>
    <row r="393" ht="17.100000000000001" customHeight="1" x14ac:dyDescent="0.3"/>
    <row r="394" ht="17.100000000000001" customHeight="1" x14ac:dyDescent="0.3"/>
    <row r="395" ht="17.100000000000001" customHeight="1" x14ac:dyDescent="0.3"/>
    <row r="396" ht="17.100000000000001" customHeight="1" x14ac:dyDescent="0.3"/>
    <row r="397" ht="17.100000000000001" customHeight="1" x14ac:dyDescent="0.3"/>
    <row r="398" ht="17.100000000000001" customHeight="1" x14ac:dyDescent="0.3"/>
    <row r="399" ht="17.100000000000001" customHeight="1" x14ac:dyDescent="0.3"/>
    <row r="400" ht="17.100000000000001" customHeight="1" x14ac:dyDescent="0.3"/>
    <row r="401" ht="17.100000000000001" customHeight="1" x14ac:dyDescent="0.3"/>
    <row r="402" ht="17.100000000000001" customHeight="1" x14ac:dyDescent="0.3"/>
    <row r="403" ht="17.100000000000001" customHeight="1" x14ac:dyDescent="0.3"/>
    <row r="404" ht="17.100000000000001" customHeight="1" x14ac:dyDescent="0.3"/>
    <row r="405" ht="17.100000000000001" customHeight="1" x14ac:dyDescent="0.3"/>
    <row r="406" ht="17.100000000000001" customHeight="1" x14ac:dyDescent="0.3"/>
    <row r="407" ht="17.100000000000001" customHeight="1" x14ac:dyDescent="0.3"/>
    <row r="408" ht="17.100000000000001" customHeight="1" x14ac:dyDescent="0.3"/>
    <row r="409" ht="17.100000000000001" customHeight="1" x14ac:dyDescent="0.3"/>
    <row r="410" ht="17.100000000000001" customHeight="1" x14ac:dyDescent="0.3"/>
    <row r="411" ht="17.100000000000001" customHeight="1" x14ac:dyDescent="0.3"/>
    <row r="412" ht="17.100000000000001" customHeight="1" x14ac:dyDescent="0.3"/>
    <row r="413" ht="17.100000000000001" customHeight="1" x14ac:dyDescent="0.3"/>
    <row r="414" ht="17.100000000000001" customHeight="1" x14ac:dyDescent="0.3"/>
    <row r="415" ht="17.100000000000001" customHeight="1" x14ac:dyDescent="0.3"/>
    <row r="416" ht="17.100000000000001" customHeight="1" x14ac:dyDescent="0.3"/>
    <row r="417" ht="17.100000000000001" customHeight="1" x14ac:dyDescent="0.3"/>
    <row r="418" ht="17.100000000000001" customHeight="1" x14ac:dyDescent="0.3"/>
    <row r="419" ht="17.100000000000001" customHeight="1" x14ac:dyDescent="0.3"/>
    <row r="420" ht="17.100000000000001" customHeight="1" x14ac:dyDescent="0.3"/>
    <row r="421" ht="17.100000000000001" customHeight="1" x14ac:dyDescent="0.3"/>
    <row r="422" ht="17.100000000000001" customHeight="1" x14ac:dyDescent="0.3"/>
    <row r="423" ht="17.100000000000001" customHeight="1" x14ac:dyDescent="0.3"/>
    <row r="424" ht="17.100000000000001" customHeight="1" x14ac:dyDescent="0.3"/>
    <row r="425" ht="17.100000000000001" customHeight="1" x14ac:dyDescent="0.3"/>
    <row r="426" ht="17.100000000000001" customHeight="1" x14ac:dyDescent="0.3"/>
    <row r="427" ht="17.100000000000001" customHeight="1" x14ac:dyDescent="0.3"/>
    <row r="428" ht="17.100000000000001" customHeight="1" x14ac:dyDescent="0.3"/>
    <row r="429" ht="17.100000000000001" customHeight="1" x14ac:dyDescent="0.3"/>
    <row r="430" ht="17.100000000000001" customHeight="1" x14ac:dyDescent="0.3"/>
    <row r="431" ht="17.100000000000001" customHeight="1" x14ac:dyDescent="0.3"/>
    <row r="432" ht="17.100000000000001" customHeight="1" x14ac:dyDescent="0.3"/>
    <row r="433" ht="17.100000000000001" customHeight="1" x14ac:dyDescent="0.3"/>
    <row r="434" ht="17.100000000000001" customHeight="1" x14ac:dyDescent="0.3"/>
    <row r="435" ht="17.100000000000001" customHeight="1" x14ac:dyDescent="0.3"/>
    <row r="436" ht="17.100000000000001" customHeight="1" x14ac:dyDescent="0.3"/>
    <row r="437" ht="17.100000000000001" customHeight="1" x14ac:dyDescent="0.3"/>
    <row r="438" ht="17.100000000000001" customHeight="1" x14ac:dyDescent="0.3"/>
    <row r="439" ht="17.100000000000001" customHeight="1" x14ac:dyDescent="0.3"/>
    <row r="440" ht="17.100000000000001" customHeight="1" x14ac:dyDescent="0.3"/>
    <row r="441" ht="17.100000000000001" customHeight="1" x14ac:dyDescent="0.3"/>
    <row r="442" ht="17.100000000000001" customHeight="1" x14ac:dyDescent="0.3"/>
    <row r="443" ht="17.100000000000001" customHeight="1" x14ac:dyDescent="0.3"/>
    <row r="444" ht="17.100000000000001" customHeight="1" x14ac:dyDescent="0.3"/>
    <row r="445" ht="17.100000000000001" customHeight="1" x14ac:dyDescent="0.3"/>
    <row r="446" ht="17.100000000000001" customHeight="1" x14ac:dyDescent="0.3"/>
    <row r="447" ht="17.100000000000001" customHeight="1" x14ac:dyDescent="0.3"/>
    <row r="448" ht="17.100000000000001" customHeight="1" x14ac:dyDescent="0.3"/>
    <row r="449" ht="17.100000000000001" customHeight="1" x14ac:dyDescent="0.3"/>
    <row r="450" ht="17.100000000000001" customHeight="1" x14ac:dyDescent="0.3"/>
    <row r="451" ht="17.100000000000001" customHeight="1" x14ac:dyDescent="0.3"/>
    <row r="452" ht="17.100000000000001" customHeight="1" x14ac:dyDescent="0.3"/>
    <row r="453" ht="17.100000000000001" customHeight="1" x14ac:dyDescent="0.3"/>
    <row r="454" ht="17.100000000000001" customHeight="1" x14ac:dyDescent="0.3"/>
    <row r="455" ht="17.100000000000001" customHeight="1" x14ac:dyDescent="0.3"/>
    <row r="456" ht="17.100000000000001" customHeight="1" x14ac:dyDescent="0.3"/>
    <row r="457" ht="17.100000000000001" customHeight="1" x14ac:dyDescent="0.3"/>
    <row r="458" ht="17.100000000000001" customHeight="1" x14ac:dyDescent="0.3"/>
    <row r="459" ht="17.100000000000001" customHeight="1" x14ac:dyDescent="0.3"/>
    <row r="460" ht="17.100000000000001" customHeight="1" x14ac:dyDescent="0.3"/>
    <row r="461" ht="17.100000000000001" customHeight="1" x14ac:dyDescent="0.3"/>
    <row r="462" ht="17.100000000000001" customHeight="1" x14ac:dyDescent="0.3"/>
    <row r="463" ht="17.100000000000001" customHeight="1" x14ac:dyDescent="0.3"/>
    <row r="464" ht="17.100000000000001" customHeight="1" x14ac:dyDescent="0.3"/>
    <row r="465" ht="17.100000000000001" customHeight="1" x14ac:dyDescent="0.3"/>
    <row r="466" ht="17.100000000000001" customHeight="1" x14ac:dyDescent="0.3"/>
    <row r="467" ht="17.100000000000001" customHeight="1" x14ac:dyDescent="0.3"/>
    <row r="468" ht="17.100000000000001" customHeight="1" x14ac:dyDescent="0.3"/>
    <row r="469" ht="17.100000000000001" customHeight="1" x14ac:dyDescent="0.3"/>
    <row r="470" ht="17.100000000000001" customHeight="1" x14ac:dyDescent="0.3"/>
    <row r="471" ht="17.100000000000001" customHeight="1" x14ac:dyDescent="0.3"/>
    <row r="472" ht="17.100000000000001" customHeight="1" x14ac:dyDescent="0.3"/>
    <row r="473" ht="17.100000000000001" customHeight="1" x14ac:dyDescent="0.3"/>
    <row r="474" ht="17.100000000000001" customHeight="1" x14ac:dyDescent="0.3"/>
    <row r="475" ht="17.100000000000001" customHeight="1" x14ac:dyDescent="0.3"/>
    <row r="476" ht="17.100000000000001" customHeight="1" x14ac:dyDescent="0.3"/>
    <row r="477" ht="17.100000000000001" customHeight="1" x14ac:dyDescent="0.3"/>
    <row r="478" ht="17.100000000000001" customHeight="1" x14ac:dyDescent="0.3"/>
    <row r="479" ht="17.100000000000001" customHeight="1" x14ac:dyDescent="0.3"/>
    <row r="480" ht="17.100000000000001" customHeight="1" x14ac:dyDescent="0.3"/>
    <row r="481" ht="17.100000000000001" customHeight="1" x14ac:dyDescent="0.3"/>
    <row r="482" ht="17.100000000000001" customHeight="1" x14ac:dyDescent="0.3"/>
    <row r="483" ht="17.100000000000001" customHeight="1" x14ac:dyDescent="0.3"/>
    <row r="484" ht="17.100000000000001" customHeight="1" x14ac:dyDescent="0.3"/>
    <row r="485" ht="17.100000000000001" customHeight="1" x14ac:dyDescent="0.3"/>
    <row r="486" ht="17.100000000000001" customHeight="1" x14ac:dyDescent="0.3"/>
    <row r="487" ht="17.100000000000001" customHeight="1" x14ac:dyDescent="0.3"/>
    <row r="488" ht="17.100000000000001" customHeight="1" x14ac:dyDescent="0.3"/>
    <row r="489" ht="17.100000000000001" customHeight="1" x14ac:dyDescent="0.3"/>
    <row r="490" ht="17.100000000000001" customHeight="1" x14ac:dyDescent="0.3"/>
    <row r="491" ht="17.100000000000001" customHeight="1" x14ac:dyDescent="0.3"/>
    <row r="492" ht="17.100000000000001" customHeight="1" x14ac:dyDescent="0.3"/>
    <row r="493" ht="17.100000000000001" customHeight="1" x14ac:dyDescent="0.3"/>
    <row r="494" ht="17.100000000000001" customHeight="1" x14ac:dyDescent="0.3"/>
    <row r="495" ht="17.100000000000001" customHeight="1" x14ac:dyDescent="0.3"/>
    <row r="496" ht="17.100000000000001" customHeight="1" x14ac:dyDescent="0.3"/>
    <row r="497" ht="17.100000000000001" customHeight="1" x14ac:dyDescent="0.3"/>
    <row r="498" ht="17.100000000000001" customHeight="1" x14ac:dyDescent="0.3"/>
    <row r="499" ht="17.100000000000001" customHeight="1" x14ac:dyDescent="0.3"/>
    <row r="500" ht="17.100000000000001" customHeight="1" x14ac:dyDescent="0.3"/>
    <row r="501" ht="17.100000000000001" customHeight="1" x14ac:dyDescent="0.3"/>
    <row r="502" ht="17.100000000000001" customHeight="1" x14ac:dyDescent="0.3"/>
    <row r="503" ht="17.100000000000001" customHeight="1" x14ac:dyDescent="0.3"/>
    <row r="504" ht="17.100000000000001" customHeight="1" x14ac:dyDescent="0.3"/>
    <row r="505" ht="17.100000000000001" customHeight="1" x14ac:dyDescent="0.3"/>
    <row r="506" ht="17.100000000000001" customHeight="1" x14ac:dyDescent="0.3"/>
    <row r="507" ht="17.100000000000001" customHeight="1" x14ac:dyDescent="0.3"/>
    <row r="508" ht="17.100000000000001" customHeight="1" x14ac:dyDescent="0.3"/>
    <row r="509" ht="17.100000000000001" customHeight="1" x14ac:dyDescent="0.3"/>
    <row r="510" ht="17.100000000000001" customHeight="1" x14ac:dyDescent="0.3"/>
    <row r="511" ht="17.100000000000001" customHeight="1" x14ac:dyDescent="0.3"/>
    <row r="512" ht="17.100000000000001" customHeight="1" x14ac:dyDescent="0.3"/>
    <row r="513" ht="17.100000000000001" customHeight="1" x14ac:dyDescent="0.3"/>
    <row r="514" ht="17.100000000000001" customHeight="1" x14ac:dyDescent="0.3"/>
    <row r="515" ht="17.100000000000001" customHeight="1" x14ac:dyDescent="0.3"/>
    <row r="516" ht="17.100000000000001" customHeight="1" x14ac:dyDescent="0.3"/>
    <row r="517" ht="17.100000000000001" customHeight="1" x14ac:dyDescent="0.3"/>
    <row r="518" ht="17.100000000000001" customHeight="1" x14ac:dyDescent="0.3"/>
    <row r="519" ht="17.100000000000001" customHeight="1" x14ac:dyDescent="0.3"/>
    <row r="520" ht="17.100000000000001" customHeight="1" x14ac:dyDescent="0.3"/>
    <row r="521" ht="17.100000000000001" customHeight="1" x14ac:dyDescent="0.3"/>
    <row r="522" ht="17.100000000000001" customHeight="1" x14ac:dyDescent="0.3"/>
    <row r="523" ht="17.100000000000001" customHeight="1" x14ac:dyDescent="0.3"/>
    <row r="524" ht="17.100000000000001" customHeight="1" x14ac:dyDescent="0.3"/>
    <row r="525" ht="17.100000000000001" customHeight="1" x14ac:dyDescent="0.3"/>
    <row r="526" ht="17.100000000000001" customHeight="1" x14ac:dyDescent="0.3"/>
    <row r="527" ht="17.100000000000001" customHeight="1" x14ac:dyDescent="0.3"/>
    <row r="528" ht="17.100000000000001" customHeight="1" x14ac:dyDescent="0.3"/>
    <row r="529" ht="17.100000000000001" customHeight="1" x14ac:dyDescent="0.3"/>
    <row r="530" ht="17.100000000000001" customHeight="1" x14ac:dyDescent="0.3"/>
    <row r="531" ht="17.100000000000001" customHeight="1" x14ac:dyDescent="0.3"/>
    <row r="532" ht="17.100000000000001" customHeight="1" x14ac:dyDescent="0.3"/>
    <row r="533" ht="17.100000000000001" customHeight="1" x14ac:dyDescent="0.3"/>
    <row r="534" ht="17.100000000000001" customHeight="1" x14ac:dyDescent="0.3"/>
    <row r="535" ht="17.100000000000001" customHeight="1" x14ac:dyDescent="0.3"/>
    <row r="536" ht="17.100000000000001" customHeight="1" x14ac:dyDescent="0.3"/>
    <row r="537" ht="17.100000000000001" customHeight="1" x14ac:dyDescent="0.3"/>
    <row r="538" ht="17.100000000000001" customHeight="1" x14ac:dyDescent="0.3"/>
    <row r="539" ht="17.100000000000001" customHeight="1" x14ac:dyDescent="0.3"/>
    <row r="540" ht="17.100000000000001" customHeight="1" x14ac:dyDescent="0.3"/>
    <row r="541" ht="17.100000000000001" customHeight="1" x14ac:dyDescent="0.3"/>
    <row r="542" ht="17.100000000000001" customHeight="1" x14ac:dyDescent="0.3"/>
    <row r="543" ht="17.100000000000001" customHeight="1" x14ac:dyDescent="0.3"/>
    <row r="544" ht="17.100000000000001" customHeight="1" x14ac:dyDescent="0.3"/>
    <row r="545" ht="17.100000000000001" customHeight="1" x14ac:dyDescent="0.3"/>
    <row r="546" ht="17.100000000000001" customHeight="1" x14ac:dyDescent="0.3"/>
    <row r="547" ht="17.100000000000001" customHeight="1" x14ac:dyDescent="0.3"/>
    <row r="548" ht="17.100000000000001" customHeight="1" x14ac:dyDescent="0.3"/>
    <row r="549" ht="17.100000000000001" customHeight="1" x14ac:dyDescent="0.3"/>
    <row r="550" ht="17.100000000000001" customHeight="1" x14ac:dyDescent="0.3"/>
    <row r="551" ht="17.100000000000001" customHeight="1" x14ac:dyDescent="0.3"/>
    <row r="552" ht="17.100000000000001" customHeight="1" x14ac:dyDescent="0.3"/>
    <row r="553" ht="17.100000000000001" customHeight="1" x14ac:dyDescent="0.3"/>
    <row r="554" ht="17.100000000000001" customHeight="1" x14ac:dyDescent="0.3"/>
    <row r="555" ht="17.100000000000001" customHeight="1" x14ac:dyDescent="0.3"/>
    <row r="556" ht="17.100000000000001" customHeight="1" x14ac:dyDescent="0.3"/>
    <row r="557" ht="17.100000000000001" customHeight="1" x14ac:dyDescent="0.3"/>
    <row r="558" ht="17.100000000000001" customHeight="1" x14ac:dyDescent="0.3"/>
    <row r="559" ht="17.100000000000001" customHeight="1" x14ac:dyDescent="0.3"/>
    <row r="560" ht="17.100000000000001" customHeight="1" x14ac:dyDescent="0.3"/>
    <row r="561" ht="17.100000000000001" customHeight="1" x14ac:dyDescent="0.3"/>
    <row r="562" ht="17.100000000000001" customHeight="1" x14ac:dyDescent="0.3"/>
    <row r="563" ht="17.100000000000001" customHeight="1" x14ac:dyDescent="0.3"/>
    <row r="564" ht="17.100000000000001" customHeight="1" x14ac:dyDescent="0.3"/>
    <row r="565" ht="17.100000000000001" customHeight="1" x14ac:dyDescent="0.3"/>
    <row r="566" ht="17.100000000000001" customHeight="1" x14ac:dyDescent="0.3"/>
    <row r="567" ht="17.100000000000001" customHeight="1" x14ac:dyDescent="0.3"/>
    <row r="568" ht="17.100000000000001" customHeight="1" x14ac:dyDescent="0.3"/>
    <row r="569" ht="17.100000000000001" customHeight="1" x14ac:dyDescent="0.3"/>
    <row r="570" ht="17.100000000000001" customHeight="1" x14ac:dyDescent="0.3"/>
    <row r="571" ht="17.100000000000001" customHeight="1" x14ac:dyDescent="0.3"/>
    <row r="572" ht="17.100000000000001" customHeight="1" x14ac:dyDescent="0.3"/>
    <row r="573" ht="17.100000000000001" customHeight="1" x14ac:dyDescent="0.3"/>
    <row r="574" ht="17.100000000000001" customHeight="1" x14ac:dyDescent="0.3"/>
    <row r="575" ht="17.100000000000001" customHeight="1" x14ac:dyDescent="0.3"/>
    <row r="576" ht="17.100000000000001" customHeight="1" x14ac:dyDescent="0.3"/>
    <row r="577" ht="17.100000000000001" customHeight="1" x14ac:dyDescent="0.3"/>
    <row r="578" ht="17.100000000000001" customHeight="1" x14ac:dyDescent="0.3"/>
    <row r="579" ht="17.100000000000001" customHeight="1" x14ac:dyDescent="0.3"/>
    <row r="580" ht="17.100000000000001" customHeight="1" x14ac:dyDescent="0.3"/>
    <row r="581" ht="17.100000000000001" customHeight="1" x14ac:dyDescent="0.3"/>
    <row r="582" ht="17.100000000000001" customHeight="1" x14ac:dyDescent="0.3"/>
    <row r="583" ht="17.100000000000001" customHeight="1" x14ac:dyDescent="0.3"/>
    <row r="584" ht="17.100000000000001" customHeight="1" x14ac:dyDescent="0.3"/>
    <row r="585" ht="17.100000000000001" customHeight="1" x14ac:dyDescent="0.3"/>
    <row r="586" ht="17.100000000000001" customHeight="1" x14ac:dyDescent="0.3"/>
    <row r="587" ht="17.100000000000001" customHeight="1" x14ac:dyDescent="0.3"/>
    <row r="588" ht="17.100000000000001" customHeight="1" x14ac:dyDescent="0.3"/>
    <row r="589" ht="17.100000000000001" customHeight="1" x14ac:dyDescent="0.3"/>
    <row r="590" ht="17.100000000000001" customHeight="1" x14ac:dyDescent="0.3"/>
    <row r="591" ht="17.100000000000001" customHeight="1" x14ac:dyDescent="0.3"/>
    <row r="592" ht="17.100000000000001" customHeight="1" x14ac:dyDescent="0.3"/>
    <row r="593" ht="17.100000000000001" customHeight="1" x14ac:dyDescent="0.3"/>
    <row r="594" ht="17.100000000000001" customHeight="1" x14ac:dyDescent="0.3"/>
    <row r="595" ht="17.100000000000001" customHeight="1" x14ac:dyDescent="0.3"/>
    <row r="596" ht="17.100000000000001" customHeight="1" x14ac:dyDescent="0.3"/>
    <row r="597" ht="17.100000000000001" customHeight="1" x14ac:dyDescent="0.3"/>
    <row r="598" ht="17.100000000000001" customHeight="1" x14ac:dyDescent="0.3"/>
    <row r="599" ht="17.100000000000001" customHeight="1" x14ac:dyDescent="0.3"/>
    <row r="600" ht="17.100000000000001" customHeight="1" x14ac:dyDescent="0.3"/>
    <row r="601" ht="17.100000000000001" customHeight="1" x14ac:dyDescent="0.3"/>
    <row r="602" ht="17.100000000000001" customHeight="1" x14ac:dyDescent="0.3"/>
    <row r="603" ht="17.100000000000001" customHeight="1" x14ac:dyDescent="0.3"/>
    <row r="604" ht="17.100000000000001" customHeight="1" x14ac:dyDescent="0.3"/>
    <row r="605" ht="17.100000000000001" customHeight="1" x14ac:dyDescent="0.3"/>
    <row r="606" ht="17.100000000000001" customHeight="1" x14ac:dyDescent="0.3"/>
    <row r="607" ht="17.100000000000001" customHeight="1" x14ac:dyDescent="0.3"/>
    <row r="608" ht="17.100000000000001" customHeight="1" x14ac:dyDescent="0.3"/>
    <row r="609" ht="17.100000000000001" customHeight="1" x14ac:dyDescent="0.3"/>
    <row r="610" ht="17.100000000000001" customHeight="1" x14ac:dyDescent="0.3"/>
    <row r="611" ht="17.100000000000001" customHeight="1" x14ac:dyDescent="0.3"/>
    <row r="612" ht="17.100000000000001" customHeight="1" x14ac:dyDescent="0.3"/>
    <row r="613" ht="17.100000000000001" customHeight="1" x14ac:dyDescent="0.3"/>
    <row r="614" ht="17.100000000000001" customHeight="1" x14ac:dyDescent="0.3"/>
    <row r="615" ht="17.100000000000001" customHeight="1" x14ac:dyDescent="0.3"/>
    <row r="616" ht="17.100000000000001" customHeight="1" x14ac:dyDescent="0.3"/>
    <row r="617" ht="17.100000000000001" customHeight="1" x14ac:dyDescent="0.3"/>
    <row r="618" ht="17.100000000000001" customHeight="1" x14ac:dyDescent="0.3"/>
    <row r="619" ht="17.100000000000001" customHeight="1" x14ac:dyDescent="0.3"/>
    <row r="620" ht="17.100000000000001" customHeight="1" x14ac:dyDescent="0.3"/>
    <row r="621" ht="17.100000000000001" customHeight="1" x14ac:dyDescent="0.3"/>
    <row r="622" ht="17.100000000000001" customHeight="1" x14ac:dyDescent="0.3"/>
    <row r="623" ht="17.100000000000001" customHeight="1" x14ac:dyDescent="0.3"/>
    <row r="624" ht="17.100000000000001" customHeight="1" x14ac:dyDescent="0.3"/>
    <row r="625" ht="17.100000000000001" customHeight="1" x14ac:dyDescent="0.3"/>
    <row r="626" ht="17.100000000000001" customHeight="1" x14ac:dyDescent="0.3"/>
    <row r="627" ht="17.100000000000001" customHeight="1" x14ac:dyDescent="0.3"/>
    <row r="628" ht="17.100000000000001" customHeight="1" x14ac:dyDescent="0.3"/>
    <row r="629" ht="17.100000000000001" customHeight="1" x14ac:dyDescent="0.3"/>
    <row r="630" ht="17.100000000000001" customHeight="1" x14ac:dyDescent="0.3"/>
    <row r="631" ht="17.100000000000001" customHeight="1" x14ac:dyDescent="0.3"/>
    <row r="632" ht="17.100000000000001" customHeight="1" x14ac:dyDescent="0.3"/>
    <row r="633" ht="17.100000000000001" customHeight="1" x14ac:dyDescent="0.3"/>
    <row r="634" ht="17.100000000000001" customHeight="1" x14ac:dyDescent="0.3"/>
    <row r="635" ht="17.100000000000001" customHeight="1" x14ac:dyDescent="0.3"/>
    <row r="636" ht="17.100000000000001" customHeight="1" x14ac:dyDescent="0.3"/>
    <row r="637" ht="17.100000000000001" customHeight="1" x14ac:dyDescent="0.3"/>
    <row r="638" ht="17.100000000000001" customHeight="1" x14ac:dyDescent="0.3"/>
    <row r="639" ht="17.100000000000001" customHeight="1" x14ac:dyDescent="0.3"/>
    <row r="640" ht="17.100000000000001" customHeight="1" x14ac:dyDescent="0.3"/>
    <row r="641" ht="17.100000000000001" customHeight="1" x14ac:dyDescent="0.3"/>
    <row r="642" ht="17.100000000000001" customHeight="1" x14ac:dyDescent="0.3"/>
    <row r="643" ht="17.100000000000001" customHeight="1" x14ac:dyDescent="0.3"/>
    <row r="644" ht="17.100000000000001" customHeight="1" x14ac:dyDescent="0.3"/>
    <row r="645" ht="17.100000000000001" customHeight="1" x14ac:dyDescent="0.3"/>
    <row r="646" ht="17.100000000000001" customHeight="1" x14ac:dyDescent="0.3"/>
    <row r="647" ht="17.100000000000001" customHeight="1" x14ac:dyDescent="0.3"/>
    <row r="648" ht="17.100000000000001" customHeight="1" x14ac:dyDescent="0.3"/>
    <row r="649" ht="17.100000000000001" customHeight="1" x14ac:dyDescent="0.3"/>
    <row r="650" ht="17.100000000000001" customHeight="1" x14ac:dyDescent="0.3"/>
    <row r="651" ht="17.100000000000001" customHeight="1" x14ac:dyDescent="0.3"/>
    <row r="652" ht="17.100000000000001" customHeight="1" x14ac:dyDescent="0.3"/>
    <row r="653" ht="17.100000000000001" customHeight="1" x14ac:dyDescent="0.3"/>
    <row r="654" ht="17.100000000000001" customHeight="1" x14ac:dyDescent="0.3"/>
    <row r="655" ht="17.100000000000001" customHeight="1" x14ac:dyDescent="0.3"/>
    <row r="656" ht="17.100000000000001" customHeight="1" x14ac:dyDescent="0.3"/>
    <row r="657" ht="17.100000000000001" customHeight="1" x14ac:dyDescent="0.3"/>
    <row r="658" ht="17.100000000000001" customHeight="1" x14ac:dyDescent="0.3"/>
    <row r="659" ht="17.100000000000001" customHeight="1" x14ac:dyDescent="0.3"/>
    <row r="660" ht="17.100000000000001" customHeight="1" x14ac:dyDescent="0.3"/>
    <row r="661" ht="17.100000000000001" customHeight="1" x14ac:dyDescent="0.3"/>
    <row r="662" ht="17.100000000000001" customHeight="1" x14ac:dyDescent="0.3"/>
    <row r="663" ht="17.100000000000001" customHeight="1" x14ac:dyDescent="0.3"/>
    <row r="664" ht="17.100000000000001" customHeight="1" x14ac:dyDescent="0.3"/>
    <row r="665" ht="17.100000000000001" customHeight="1" x14ac:dyDescent="0.3"/>
    <row r="666" ht="17.100000000000001" customHeight="1" x14ac:dyDescent="0.3"/>
    <row r="667" ht="17.100000000000001" customHeight="1" x14ac:dyDescent="0.3"/>
    <row r="668" ht="17.100000000000001" customHeight="1" x14ac:dyDescent="0.3"/>
    <row r="669" ht="17.100000000000001" customHeight="1" x14ac:dyDescent="0.3"/>
    <row r="670" ht="17.100000000000001" customHeight="1" x14ac:dyDescent="0.3"/>
    <row r="671" ht="17.100000000000001" customHeight="1" x14ac:dyDescent="0.3"/>
    <row r="672" ht="17.100000000000001" customHeight="1" x14ac:dyDescent="0.3"/>
    <row r="673" ht="17.100000000000001" customHeight="1" x14ac:dyDescent="0.3"/>
    <row r="674" ht="17.100000000000001" customHeight="1" x14ac:dyDescent="0.3"/>
    <row r="675" ht="17.100000000000001" customHeight="1" x14ac:dyDescent="0.3"/>
    <row r="676" ht="17.100000000000001" customHeight="1" x14ac:dyDescent="0.3"/>
    <row r="677" ht="17.100000000000001" customHeight="1" x14ac:dyDescent="0.3"/>
    <row r="678" ht="17.100000000000001" customHeight="1" x14ac:dyDescent="0.3"/>
    <row r="679" ht="17.100000000000001" customHeight="1" x14ac:dyDescent="0.3"/>
    <row r="680" ht="17.100000000000001" customHeight="1" x14ac:dyDescent="0.3"/>
    <row r="681" ht="17.100000000000001" customHeight="1" x14ac:dyDescent="0.3"/>
    <row r="682" ht="17.100000000000001" customHeight="1" x14ac:dyDescent="0.3"/>
    <row r="683" ht="17.100000000000001" customHeight="1" x14ac:dyDescent="0.3"/>
    <row r="684" ht="17.100000000000001" customHeight="1" x14ac:dyDescent="0.3"/>
    <row r="685" ht="17.100000000000001" customHeight="1" x14ac:dyDescent="0.3"/>
    <row r="686" ht="17.100000000000001" customHeight="1" x14ac:dyDescent="0.3"/>
    <row r="687" ht="17.100000000000001" customHeight="1" x14ac:dyDescent="0.3"/>
    <row r="688" ht="17.100000000000001" customHeight="1" x14ac:dyDescent="0.3"/>
    <row r="689" ht="17.100000000000001" customHeight="1" x14ac:dyDescent="0.3"/>
    <row r="690" ht="17.100000000000001" customHeight="1" x14ac:dyDescent="0.3"/>
    <row r="691" ht="17.100000000000001" customHeight="1" x14ac:dyDescent="0.3"/>
    <row r="692" ht="17.100000000000001" customHeight="1" x14ac:dyDescent="0.3"/>
    <row r="693" ht="17.100000000000001" customHeight="1" x14ac:dyDescent="0.3"/>
    <row r="694" ht="17.100000000000001" customHeight="1" x14ac:dyDescent="0.3"/>
    <row r="695" ht="17.100000000000001" customHeight="1" x14ac:dyDescent="0.3"/>
    <row r="696" ht="17.100000000000001" customHeight="1" x14ac:dyDescent="0.3"/>
    <row r="697" ht="17.100000000000001" customHeight="1" x14ac:dyDescent="0.3"/>
    <row r="698" ht="17.100000000000001" customHeight="1" x14ac:dyDescent="0.3"/>
    <row r="699" ht="17.100000000000001" customHeight="1" x14ac:dyDescent="0.3"/>
    <row r="700" ht="17.100000000000001" customHeight="1" x14ac:dyDescent="0.3"/>
    <row r="701" ht="17.100000000000001" customHeight="1" x14ac:dyDescent="0.3"/>
    <row r="702" ht="17.100000000000001" customHeight="1" x14ac:dyDescent="0.3"/>
    <row r="703" ht="17.100000000000001" customHeight="1" x14ac:dyDescent="0.3"/>
    <row r="704" ht="17.100000000000001" customHeight="1" x14ac:dyDescent="0.3"/>
    <row r="705" ht="17.100000000000001" customHeight="1" x14ac:dyDescent="0.3"/>
    <row r="706" ht="17.100000000000001" customHeight="1" x14ac:dyDescent="0.3"/>
    <row r="707" ht="17.100000000000001" customHeight="1" x14ac:dyDescent="0.3"/>
    <row r="708" ht="17.100000000000001" customHeight="1" x14ac:dyDescent="0.3"/>
    <row r="709" ht="17.100000000000001" customHeight="1" x14ac:dyDescent="0.3"/>
    <row r="710" ht="17.100000000000001" customHeight="1" x14ac:dyDescent="0.3"/>
    <row r="711" ht="17.100000000000001" customHeight="1" x14ac:dyDescent="0.3"/>
    <row r="712" ht="17.100000000000001" customHeight="1" x14ac:dyDescent="0.3"/>
    <row r="713" ht="17.100000000000001" customHeight="1" x14ac:dyDescent="0.3"/>
    <row r="714" ht="17.100000000000001" customHeight="1" x14ac:dyDescent="0.3"/>
    <row r="715" ht="17.100000000000001" customHeight="1" x14ac:dyDescent="0.3"/>
    <row r="716" ht="17.100000000000001" customHeight="1" x14ac:dyDescent="0.3"/>
    <row r="717" ht="17.100000000000001" customHeight="1" x14ac:dyDescent="0.3"/>
    <row r="718" ht="17.100000000000001" customHeight="1" x14ac:dyDescent="0.3"/>
    <row r="719" ht="17.100000000000001" customHeight="1" x14ac:dyDescent="0.3"/>
    <row r="720" ht="17.100000000000001" customHeight="1" x14ac:dyDescent="0.3"/>
    <row r="721" ht="17.100000000000001" customHeight="1" x14ac:dyDescent="0.3"/>
    <row r="722" ht="17.100000000000001" customHeight="1" x14ac:dyDescent="0.3"/>
    <row r="723" ht="17.100000000000001" customHeight="1" x14ac:dyDescent="0.3"/>
    <row r="724" ht="17.100000000000001" customHeight="1" x14ac:dyDescent="0.3"/>
    <row r="725" ht="17.100000000000001" customHeight="1" x14ac:dyDescent="0.3"/>
    <row r="726" ht="17.100000000000001" customHeight="1" x14ac:dyDescent="0.3"/>
    <row r="727" ht="17.100000000000001" customHeight="1" x14ac:dyDescent="0.3"/>
    <row r="728" ht="17.100000000000001" customHeight="1" x14ac:dyDescent="0.3"/>
    <row r="729" ht="17.100000000000001" customHeight="1" x14ac:dyDescent="0.3"/>
    <row r="730" ht="17.100000000000001" customHeight="1" x14ac:dyDescent="0.3"/>
    <row r="731" ht="17.100000000000001" customHeight="1" x14ac:dyDescent="0.3"/>
    <row r="732" ht="17.100000000000001" customHeight="1" x14ac:dyDescent="0.3"/>
    <row r="733" ht="17.100000000000001" customHeight="1" x14ac:dyDescent="0.3"/>
    <row r="734" ht="17.100000000000001" customHeight="1" x14ac:dyDescent="0.3"/>
    <row r="735" ht="17.100000000000001" customHeight="1" x14ac:dyDescent="0.3"/>
    <row r="736" ht="17.100000000000001" customHeight="1" x14ac:dyDescent="0.3"/>
    <row r="737" ht="17.100000000000001" customHeight="1" x14ac:dyDescent="0.3"/>
    <row r="738" ht="17.100000000000001" customHeight="1" x14ac:dyDescent="0.3"/>
    <row r="739" ht="17.100000000000001" customHeight="1" x14ac:dyDescent="0.3"/>
    <row r="740" ht="17.100000000000001" customHeight="1" x14ac:dyDescent="0.3"/>
    <row r="741" ht="17.100000000000001" customHeight="1" x14ac:dyDescent="0.3"/>
    <row r="742" ht="17.100000000000001" customHeight="1" x14ac:dyDescent="0.3"/>
    <row r="743" ht="17.100000000000001" customHeight="1" x14ac:dyDescent="0.3"/>
    <row r="744" ht="17.100000000000001" customHeight="1" x14ac:dyDescent="0.3"/>
    <row r="745" ht="17.100000000000001" customHeight="1" x14ac:dyDescent="0.3"/>
    <row r="746" ht="17.100000000000001" customHeight="1" x14ac:dyDescent="0.3"/>
    <row r="747" ht="17.100000000000001" customHeight="1" x14ac:dyDescent="0.3"/>
    <row r="748" ht="17.100000000000001" customHeight="1" x14ac:dyDescent="0.3"/>
    <row r="749" ht="17.100000000000001" customHeight="1" x14ac:dyDescent="0.3"/>
    <row r="750" ht="17.100000000000001" customHeight="1" x14ac:dyDescent="0.3"/>
    <row r="751" ht="17.100000000000001" customHeight="1" x14ac:dyDescent="0.3"/>
    <row r="752" ht="17.100000000000001" customHeight="1" x14ac:dyDescent="0.3"/>
    <row r="753" ht="17.100000000000001" customHeight="1" x14ac:dyDescent="0.3"/>
    <row r="754" ht="17.100000000000001" customHeight="1" x14ac:dyDescent="0.3"/>
    <row r="755" ht="17.100000000000001" customHeight="1" x14ac:dyDescent="0.3"/>
    <row r="756" ht="17.100000000000001" customHeight="1" x14ac:dyDescent="0.3"/>
    <row r="757" ht="17.100000000000001" customHeight="1" x14ac:dyDescent="0.3"/>
    <row r="758" ht="17.100000000000001" customHeight="1" x14ac:dyDescent="0.3"/>
    <row r="759" ht="17.100000000000001" customHeight="1" x14ac:dyDescent="0.3"/>
    <row r="760" ht="17.100000000000001" customHeight="1" x14ac:dyDescent="0.3"/>
    <row r="761" ht="17.100000000000001" customHeight="1" x14ac:dyDescent="0.3"/>
    <row r="762" ht="17.100000000000001" customHeight="1" x14ac:dyDescent="0.3"/>
    <row r="763" ht="17.100000000000001" customHeight="1" x14ac:dyDescent="0.3"/>
    <row r="764" ht="17.100000000000001" customHeight="1" x14ac:dyDescent="0.3"/>
    <row r="765" ht="17.100000000000001" customHeight="1" x14ac:dyDescent="0.3"/>
    <row r="766" ht="17.100000000000001" customHeight="1" x14ac:dyDescent="0.3"/>
    <row r="767" ht="17.100000000000001" customHeight="1" x14ac:dyDescent="0.3"/>
    <row r="768" ht="17.100000000000001" customHeight="1" x14ac:dyDescent="0.3"/>
    <row r="769" ht="17.100000000000001" customHeight="1" x14ac:dyDescent="0.3"/>
    <row r="770" ht="17.100000000000001" customHeight="1" x14ac:dyDescent="0.3"/>
    <row r="771" ht="17.100000000000001" customHeight="1" x14ac:dyDescent="0.3"/>
    <row r="772" ht="17.100000000000001" customHeight="1" x14ac:dyDescent="0.3"/>
    <row r="773" ht="17.100000000000001" customHeight="1" x14ac:dyDescent="0.3"/>
    <row r="774" ht="17.100000000000001" customHeight="1" x14ac:dyDescent="0.3"/>
    <row r="775" ht="17.100000000000001" customHeight="1" x14ac:dyDescent="0.3"/>
    <row r="776" ht="17.100000000000001" customHeight="1" x14ac:dyDescent="0.3"/>
    <row r="777" ht="17.100000000000001" customHeight="1" x14ac:dyDescent="0.3"/>
    <row r="778" ht="17.100000000000001" customHeight="1" x14ac:dyDescent="0.3"/>
    <row r="779" ht="17.100000000000001" customHeight="1" x14ac:dyDescent="0.3"/>
    <row r="780" ht="17.100000000000001" customHeight="1" x14ac:dyDescent="0.3"/>
    <row r="781" ht="17.100000000000001" customHeight="1" x14ac:dyDescent="0.3"/>
    <row r="782" ht="17.100000000000001" customHeight="1" x14ac:dyDescent="0.3"/>
    <row r="783" ht="17.100000000000001" customHeight="1" x14ac:dyDescent="0.3"/>
    <row r="784" ht="17.100000000000001" customHeight="1" x14ac:dyDescent="0.3"/>
    <row r="785" ht="17.100000000000001" customHeight="1" x14ac:dyDescent="0.3"/>
    <row r="786" ht="17.100000000000001" customHeight="1" x14ac:dyDescent="0.3"/>
    <row r="787" ht="17.100000000000001" customHeight="1" x14ac:dyDescent="0.3"/>
    <row r="788" ht="17.100000000000001" customHeight="1" x14ac:dyDescent="0.3"/>
    <row r="789" ht="17.100000000000001" customHeight="1" x14ac:dyDescent="0.3"/>
    <row r="790" ht="17.100000000000001" customHeight="1" x14ac:dyDescent="0.3"/>
    <row r="791" ht="17.100000000000001" customHeight="1" x14ac:dyDescent="0.3"/>
    <row r="792" ht="17.100000000000001" customHeight="1" x14ac:dyDescent="0.3"/>
    <row r="793" ht="17.100000000000001" customHeight="1" x14ac:dyDescent="0.3"/>
    <row r="794" ht="17.100000000000001" customHeight="1" x14ac:dyDescent="0.3"/>
    <row r="795" ht="17.100000000000001" customHeight="1" x14ac:dyDescent="0.3"/>
    <row r="796" ht="17.100000000000001" customHeight="1" x14ac:dyDescent="0.3"/>
    <row r="797" ht="17.100000000000001" customHeight="1" x14ac:dyDescent="0.3"/>
    <row r="798" ht="17.100000000000001" customHeight="1" x14ac:dyDescent="0.3"/>
    <row r="799" ht="17.100000000000001" customHeight="1" x14ac:dyDescent="0.3"/>
    <row r="800" ht="17.100000000000001" customHeight="1" x14ac:dyDescent="0.3"/>
    <row r="801" ht="17.100000000000001" customHeight="1" x14ac:dyDescent="0.3"/>
    <row r="802" ht="17.100000000000001" customHeight="1" x14ac:dyDescent="0.3"/>
    <row r="803" ht="17.100000000000001" customHeight="1" x14ac:dyDescent="0.3"/>
    <row r="804" ht="17.100000000000001" customHeight="1" x14ac:dyDescent="0.3"/>
    <row r="805" ht="17.100000000000001" customHeight="1" x14ac:dyDescent="0.3"/>
    <row r="806" ht="17.100000000000001" customHeight="1" x14ac:dyDescent="0.3"/>
    <row r="807" ht="17.100000000000001" customHeight="1" x14ac:dyDescent="0.3"/>
    <row r="808" ht="17.100000000000001" customHeight="1" x14ac:dyDescent="0.3"/>
    <row r="809" ht="17.100000000000001" customHeight="1" x14ac:dyDescent="0.3"/>
    <row r="810" ht="17.100000000000001" customHeight="1" x14ac:dyDescent="0.3"/>
    <row r="811" ht="17.100000000000001" customHeight="1" x14ac:dyDescent="0.3"/>
    <row r="812" ht="17.100000000000001" customHeight="1" x14ac:dyDescent="0.3"/>
    <row r="813" ht="17.100000000000001" customHeight="1" x14ac:dyDescent="0.3"/>
    <row r="814" ht="17.100000000000001" customHeight="1" x14ac:dyDescent="0.3"/>
    <row r="815" ht="17.100000000000001" customHeight="1" x14ac:dyDescent="0.3"/>
    <row r="816" ht="17.100000000000001" customHeight="1" x14ac:dyDescent="0.3"/>
    <row r="817" ht="17.100000000000001" customHeight="1" x14ac:dyDescent="0.3"/>
    <row r="818" ht="17.100000000000001" customHeight="1" x14ac:dyDescent="0.3"/>
    <row r="819" ht="17.100000000000001" customHeight="1" x14ac:dyDescent="0.3"/>
    <row r="820" ht="17.100000000000001" customHeight="1" x14ac:dyDescent="0.3"/>
    <row r="821" ht="17.100000000000001" customHeight="1" x14ac:dyDescent="0.3"/>
    <row r="822" ht="17.100000000000001" customHeight="1" x14ac:dyDescent="0.3"/>
    <row r="823" ht="17.100000000000001" customHeight="1" x14ac:dyDescent="0.3"/>
    <row r="824" ht="17.100000000000001" customHeight="1" x14ac:dyDescent="0.3"/>
    <row r="825" ht="17.100000000000001" customHeight="1" x14ac:dyDescent="0.3"/>
    <row r="826" ht="17.100000000000001" customHeight="1" x14ac:dyDescent="0.3"/>
    <row r="827" ht="17.100000000000001" customHeight="1" x14ac:dyDescent="0.3"/>
    <row r="828" ht="17.100000000000001" customHeight="1" x14ac:dyDescent="0.3"/>
    <row r="829" ht="17.100000000000001" customHeight="1" x14ac:dyDescent="0.3"/>
    <row r="830" ht="17.100000000000001" customHeight="1" x14ac:dyDescent="0.3"/>
    <row r="831" ht="17.100000000000001" customHeight="1" x14ac:dyDescent="0.3"/>
    <row r="832" ht="17.100000000000001" customHeight="1" x14ac:dyDescent="0.3"/>
    <row r="833" ht="17.100000000000001" customHeight="1" x14ac:dyDescent="0.3"/>
    <row r="834" ht="17.100000000000001" customHeight="1" x14ac:dyDescent="0.3"/>
    <row r="835" ht="17.100000000000001" customHeight="1" x14ac:dyDescent="0.3"/>
    <row r="836" ht="17.100000000000001" customHeight="1" x14ac:dyDescent="0.3"/>
    <row r="837" ht="17.100000000000001" customHeight="1" x14ac:dyDescent="0.3"/>
    <row r="838" ht="17.100000000000001" customHeight="1" x14ac:dyDescent="0.3"/>
    <row r="839" ht="17.100000000000001" customHeight="1" x14ac:dyDescent="0.3"/>
    <row r="840" ht="17.100000000000001" customHeight="1" x14ac:dyDescent="0.3"/>
    <row r="841" ht="17.100000000000001" customHeight="1" x14ac:dyDescent="0.3"/>
    <row r="842" ht="17.100000000000001" customHeight="1" x14ac:dyDescent="0.3"/>
    <row r="843" ht="17.100000000000001" customHeight="1" x14ac:dyDescent="0.3"/>
    <row r="844" ht="17.100000000000001" customHeight="1" x14ac:dyDescent="0.3"/>
    <row r="845" ht="17.100000000000001" customHeight="1" x14ac:dyDescent="0.3"/>
    <row r="846" ht="17.100000000000001" customHeight="1" x14ac:dyDescent="0.3"/>
    <row r="847" ht="17.100000000000001" customHeight="1" x14ac:dyDescent="0.3"/>
    <row r="848" ht="17.100000000000001" customHeight="1" x14ac:dyDescent="0.3"/>
    <row r="849" ht="17.100000000000001" customHeight="1" x14ac:dyDescent="0.3"/>
    <row r="850" ht="17.100000000000001" customHeight="1" x14ac:dyDescent="0.3"/>
    <row r="851" ht="17.100000000000001" customHeight="1" x14ac:dyDescent="0.3"/>
    <row r="852" ht="17.100000000000001" customHeight="1" x14ac:dyDescent="0.3"/>
    <row r="853" ht="17.100000000000001" customHeight="1" x14ac:dyDescent="0.3"/>
    <row r="854" ht="17.100000000000001" customHeight="1" x14ac:dyDescent="0.3"/>
    <row r="855" ht="17.100000000000001" customHeight="1" x14ac:dyDescent="0.3"/>
    <row r="856" ht="17.100000000000001" customHeight="1" x14ac:dyDescent="0.3"/>
    <row r="857" ht="17.100000000000001" customHeight="1" x14ac:dyDescent="0.3"/>
    <row r="858" ht="17.100000000000001" customHeight="1" x14ac:dyDescent="0.3"/>
    <row r="859" ht="17.100000000000001" customHeight="1" x14ac:dyDescent="0.3"/>
    <row r="860" ht="17.100000000000001" customHeight="1" x14ac:dyDescent="0.3"/>
    <row r="861" ht="17.100000000000001" customHeight="1" x14ac:dyDescent="0.3"/>
    <row r="862" ht="17.100000000000001" customHeight="1" x14ac:dyDescent="0.3"/>
    <row r="863" ht="17.100000000000001" customHeight="1" x14ac:dyDescent="0.3"/>
    <row r="864" ht="17.100000000000001" customHeight="1" x14ac:dyDescent="0.3"/>
    <row r="865" ht="17.100000000000001" customHeight="1" x14ac:dyDescent="0.3"/>
    <row r="866" ht="17.100000000000001" customHeight="1" x14ac:dyDescent="0.3"/>
    <row r="867" ht="17.100000000000001" customHeight="1" x14ac:dyDescent="0.3"/>
    <row r="868" ht="17.100000000000001" customHeight="1" x14ac:dyDescent="0.3"/>
    <row r="869" ht="17.100000000000001" customHeight="1" x14ac:dyDescent="0.3"/>
    <row r="870" ht="17.100000000000001" customHeight="1" x14ac:dyDescent="0.3"/>
    <row r="871" ht="17.100000000000001" customHeight="1" x14ac:dyDescent="0.3"/>
    <row r="872" ht="17.100000000000001" customHeight="1" x14ac:dyDescent="0.3"/>
    <row r="873" ht="17.100000000000001" customHeight="1" x14ac:dyDescent="0.3"/>
    <row r="874" ht="17.100000000000001" customHeight="1" x14ac:dyDescent="0.3"/>
    <row r="875" ht="17.100000000000001" customHeight="1" x14ac:dyDescent="0.3"/>
    <row r="876" ht="17.100000000000001" customHeight="1" x14ac:dyDescent="0.3"/>
    <row r="877" ht="17.100000000000001" customHeight="1" x14ac:dyDescent="0.3"/>
    <row r="878" ht="17.100000000000001" customHeight="1" x14ac:dyDescent="0.3"/>
    <row r="879" ht="17.100000000000001" customHeight="1" x14ac:dyDescent="0.3"/>
    <row r="880" ht="17.100000000000001" customHeight="1" x14ac:dyDescent="0.3"/>
    <row r="881" ht="17.100000000000001" customHeight="1" x14ac:dyDescent="0.3"/>
    <row r="882" ht="17.100000000000001" customHeight="1" x14ac:dyDescent="0.3"/>
    <row r="883" ht="17.100000000000001" customHeight="1" x14ac:dyDescent="0.3"/>
    <row r="884" ht="17.100000000000001" customHeight="1" x14ac:dyDescent="0.3"/>
    <row r="885" ht="17.100000000000001" customHeight="1" x14ac:dyDescent="0.3"/>
    <row r="886" ht="17.100000000000001" customHeight="1" x14ac:dyDescent="0.3"/>
    <row r="887" ht="17.100000000000001" customHeight="1" x14ac:dyDescent="0.3"/>
    <row r="888" ht="17.100000000000001" customHeight="1" x14ac:dyDescent="0.3"/>
    <row r="889" ht="17.100000000000001" customHeight="1" x14ac:dyDescent="0.3"/>
    <row r="890" ht="17.100000000000001" customHeight="1" x14ac:dyDescent="0.3"/>
    <row r="891" ht="17.100000000000001" customHeight="1" x14ac:dyDescent="0.3"/>
    <row r="892" ht="17.100000000000001" customHeight="1" x14ac:dyDescent="0.3"/>
    <row r="893" ht="17.100000000000001" customHeight="1" x14ac:dyDescent="0.3"/>
    <row r="894" ht="17.100000000000001" customHeight="1" x14ac:dyDescent="0.3"/>
    <row r="895" ht="17.100000000000001" customHeight="1" x14ac:dyDescent="0.3"/>
    <row r="896" ht="17.100000000000001" customHeight="1" x14ac:dyDescent="0.3"/>
    <row r="897" ht="17.100000000000001" customHeight="1" x14ac:dyDescent="0.3"/>
    <row r="898" ht="17.100000000000001" customHeight="1" x14ac:dyDescent="0.3"/>
    <row r="899" ht="17.100000000000001" customHeight="1" x14ac:dyDescent="0.3"/>
    <row r="900" ht="17.100000000000001" customHeight="1" x14ac:dyDescent="0.3"/>
    <row r="901" ht="17.100000000000001" customHeight="1" x14ac:dyDescent="0.3"/>
    <row r="902" ht="17.100000000000001" customHeight="1" x14ac:dyDescent="0.3"/>
    <row r="903" ht="17.100000000000001" customHeight="1" x14ac:dyDescent="0.3"/>
    <row r="904" ht="17.100000000000001" customHeight="1" x14ac:dyDescent="0.3"/>
    <row r="905" ht="17.100000000000001" customHeight="1" x14ac:dyDescent="0.3"/>
    <row r="906" ht="17.100000000000001" customHeight="1" x14ac:dyDescent="0.3"/>
    <row r="907" ht="17.100000000000001" customHeight="1" x14ac:dyDescent="0.3"/>
    <row r="908" ht="17.100000000000001" customHeight="1" x14ac:dyDescent="0.3"/>
    <row r="909" ht="17.100000000000001" customHeight="1" x14ac:dyDescent="0.3"/>
    <row r="910" ht="17.100000000000001" customHeight="1" x14ac:dyDescent="0.3"/>
    <row r="911" ht="17.100000000000001" customHeight="1" x14ac:dyDescent="0.3"/>
    <row r="912" ht="17.100000000000001" customHeight="1" x14ac:dyDescent="0.3"/>
    <row r="913" ht="17.100000000000001" customHeight="1" x14ac:dyDescent="0.3"/>
    <row r="914" ht="17.100000000000001" customHeight="1" x14ac:dyDescent="0.3"/>
    <row r="915" ht="17.100000000000001" customHeight="1" x14ac:dyDescent="0.3"/>
    <row r="916" ht="17.100000000000001" customHeight="1" x14ac:dyDescent="0.3"/>
    <row r="917" ht="17.100000000000001" customHeight="1" x14ac:dyDescent="0.3"/>
    <row r="918" ht="17.100000000000001" customHeight="1" x14ac:dyDescent="0.3"/>
    <row r="919" ht="17.100000000000001" customHeight="1" x14ac:dyDescent="0.3"/>
    <row r="920" ht="17.100000000000001" customHeight="1" x14ac:dyDescent="0.3"/>
    <row r="921" ht="17.100000000000001" customHeight="1" x14ac:dyDescent="0.3"/>
    <row r="922" ht="17.100000000000001" customHeight="1" x14ac:dyDescent="0.3"/>
    <row r="923" ht="17.100000000000001" customHeight="1" x14ac:dyDescent="0.3"/>
    <row r="924" ht="17.100000000000001" customHeight="1" x14ac:dyDescent="0.3"/>
    <row r="925" ht="17.100000000000001" customHeight="1" x14ac:dyDescent="0.3"/>
    <row r="926" ht="17.100000000000001" customHeight="1" x14ac:dyDescent="0.3"/>
    <row r="927" ht="17.100000000000001" customHeight="1" x14ac:dyDescent="0.3"/>
    <row r="928" ht="17.100000000000001" customHeight="1" x14ac:dyDescent="0.3"/>
    <row r="929" ht="17.100000000000001" customHeight="1" x14ac:dyDescent="0.3"/>
    <row r="930" ht="17.100000000000001" customHeight="1" x14ac:dyDescent="0.3"/>
    <row r="931" ht="17.100000000000001" customHeight="1" x14ac:dyDescent="0.3"/>
    <row r="932" ht="17.100000000000001" customHeight="1" x14ac:dyDescent="0.3"/>
    <row r="933" ht="17.100000000000001" customHeight="1" x14ac:dyDescent="0.3"/>
    <row r="934" ht="17.100000000000001" customHeight="1" x14ac:dyDescent="0.3"/>
    <row r="935" ht="17.100000000000001" customHeight="1" x14ac:dyDescent="0.3"/>
    <row r="936" ht="17.100000000000001" customHeight="1" x14ac:dyDescent="0.3"/>
    <row r="937" ht="17.100000000000001" customHeight="1" x14ac:dyDescent="0.3"/>
    <row r="938" ht="17.100000000000001" customHeight="1" x14ac:dyDescent="0.3"/>
    <row r="939" ht="17.100000000000001" customHeight="1" x14ac:dyDescent="0.3"/>
    <row r="940" ht="17.100000000000001" customHeight="1" x14ac:dyDescent="0.3"/>
    <row r="941" ht="17.100000000000001" customHeight="1" x14ac:dyDescent="0.3"/>
    <row r="942" ht="17.100000000000001" customHeight="1" x14ac:dyDescent="0.3"/>
    <row r="943" ht="17.100000000000001" customHeight="1" x14ac:dyDescent="0.3"/>
    <row r="944" ht="17.100000000000001" customHeight="1" x14ac:dyDescent="0.3"/>
    <row r="945" ht="17.100000000000001" customHeight="1" x14ac:dyDescent="0.3"/>
    <row r="946" ht="17.100000000000001" customHeight="1" x14ac:dyDescent="0.3"/>
    <row r="947" ht="17.100000000000001" customHeight="1" x14ac:dyDescent="0.3"/>
    <row r="948" ht="17.100000000000001" customHeight="1" x14ac:dyDescent="0.3"/>
    <row r="949" ht="17.100000000000001" customHeight="1" x14ac:dyDescent="0.3"/>
    <row r="950" ht="17.100000000000001" customHeight="1" x14ac:dyDescent="0.3"/>
    <row r="951" ht="17.100000000000001" customHeight="1" x14ac:dyDescent="0.3"/>
    <row r="952" ht="17.100000000000001" customHeight="1" x14ac:dyDescent="0.3"/>
    <row r="953" ht="17.100000000000001" customHeight="1" x14ac:dyDescent="0.3"/>
    <row r="954" ht="17.100000000000001" customHeight="1" x14ac:dyDescent="0.3"/>
    <row r="955" ht="17.100000000000001" customHeight="1" x14ac:dyDescent="0.3"/>
    <row r="956" ht="17.100000000000001" customHeight="1" x14ac:dyDescent="0.3"/>
    <row r="957" ht="17.100000000000001" customHeight="1" x14ac:dyDescent="0.3"/>
    <row r="958" ht="17.100000000000001" customHeight="1" x14ac:dyDescent="0.3"/>
    <row r="959" ht="17.100000000000001" customHeight="1" x14ac:dyDescent="0.3"/>
    <row r="960" ht="17.100000000000001" customHeight="1" x14ac:dyDescent="0.3"/>
    <row r="961" ht="17.100000000000001" customHeight="1" x14ac:dyDescent="0.3"/>
    <row r="962" ht="17.100000000000001" customHeight="1" x14ac:dyDescent="0.3"/>
    <row r="963" ht="17.100000000000001" customHeight="1" x14ac:dyDescent="0.3"/>
    <row r="964" ht="17.100000000000001" customHeight="1" x14ac:dyDescent="0.3"/>
    <row r="965" ht="17.100000000000001" customHeight="1" x14ac:dyDescent="0.3"/>
    <row r="966" ht="17.100000000000001" customHeight="1" x14ac:dyDescent="0.3"/>
    <row r="967" ht="17.100000000000001" customHeight="1" x14ac:dyDescent="0.3"/>
    <row r="968" ht="17.100000000000001" customHeight="1" x14ac:dyDescent="0.3"/>
    <row r="969" ht="17.100000000000001" customHeight="1" x14ac:dyDescent="0.3"/>
    <row r="970" ht="17.100000000000001" customHeight="1" x14ac:dyDescent="0.3"/>
    <row r="971" ht="17.100000000000001" customHeight="1" x14ac:dyDescent="0.3"/>
    <row r="972" ht="17.100000000000001" customHeight="1" x14ac:dyDescent="0.3"/>
    <row r="973" ht="17.100000000000001" customHeight="1" x14ac:dyDescent="0.3"/>
    <row r="974" ht="17.100000000000001" customHeight="1" x14ac:dyDescent="0.3"/>
    <row r="975" ht="17.100000000000001" customHeight="1" x14ac:dyDescent="0.3"/>
    <row r="976" ht="17.100000000000001" customHeight="1" x14ac:dyDescent="0.3"/>
    <row r="977" ht="17.100000000000001" customHeight="1" x14ac:dyDescent="0.3"/>
    <row r="978" ht="17.100000000000001" customHeight="1" x14ac:dyDescent="0.3"/>
    <row r="979" ht="17.100000000000001" customHeight="1" x14ac:dyDescent="0.3"/>
    <row r="980" ht="17.100000000000001" customHeight="1" x14ac:dyDescent="0.3"/>
    <row r="981" ht="17.100000000000001" customHeight="1" x14ac:dyDescent="0.3"/>
    <row r="982" ht="17.100000000000001" customHeight="1" x14ac:dyDescent="0.3"/>
    <row r="983" ht="17.100000000000001" customHeight="1" x14ac:dyDescent="0.3"/>
    <row r="984" ht="17.100000000000001" customHeight="1" x14ac:dyDescent="0.3"/>
    <row r="985" ht="17.100000000000001" customHeight="1" x14ac:dyDescent="0.3"/>
    <row r="986" ht="17.100000000000001" customHeight="1" x14ac:dyDescent="0.3"/>
    <row r="987" ht="17.100000000000001" customHeight="1" x14ac:dyDescent="0.3"/>
    <row r="988" ht="17.100000000000001" customHeight="1" x14ac:dyDescent="0.3"/>
    <row r="989" ht="17.100000000000001" customHeight="1" x14ac:dyDescent="0.3"/>
    <row r="990" ht="17.100000000000001" customHeight="1" x14ac:dyDescent="0.3"/>
    <row r="991" ht="17.100000000000001" customHeight="1" x14ac:dyDescent="0.3"/>
    <row r="992" ht="17.100000000000001" customHeight="1" x14ac:dyDescent="0.3"/>
    <row r="993" ht="17.100000000000001" customHeight="1" x14ac:dyDescent="0.3"/>
    <row r="994" ht="17.100000000000001" customHeight="1" x14ac:dyDescent="0.3"/>
    <row r="995" ht="17.100000000000001" customHeight="1" x14ac:dyDescent="0.3"/>
    <row r="996" ht="17.100000000000001" customHeight="1" x14ac:dyDescent="0.3"/>
    <row r="997" ht="17.100000000000001" customHeight="1" x14ac:dyDescent="0.3"/>
    <row r="998" ht="17.100000000000001" customHeight="1" x14ac:dyDescent="0.3"/>
    <row r="999" ht="17.100000000000001" customHeight="1" x14ac:dyDescent="0.3"/>
    <row r="1000" ht="17.100000000000001" customHeight="1" x14ac:dyDescent="0.3"/>
    <row r="1001" ht="17.100000000000001" customHeight="1" x14ac:dyDescent="0.3"/>
    <row r="1002" ht="17.100000000000001" customHeight="1" x14ac:dyDescent="0.3"/>
    <row r="1003" ht="17.100000000000001" customHeight="1" x14ac:dyDescent="0.3"/>
    <row r="1004" ht="17.100000000000001" customHeight="1" x14ac:dyDescent="0.3"/>
    <row r="1005" ht="17.100000000000001" customHeight="1" x14ac:dyDescent="0.3"/>
    <row r="1006" ht="17.100000000000001" customHeight="1" x14ac:dyDescent="0.3"/>
    <row r="1007" ht="17.100000000000001" customHeight="1" x14ac:dyDescent="0.3"/>
    <row r="1008" ht="17.100000000000001" customHeight="1" x14ac:dyDescent="0.3"/>
    <row r="1009" ht="17.100000000000001" customHeight="1" x14ac:dyDescent="0.3"/>
    <row r="1010" ht="17.100000000000001" customHeight="1" x14ac:dyDescent="0.3"/>
    <row r="1011" ht="17.100000000000001" customHeight="1" x14ac:dyDescent="0.3"/>
    <row r="1012" ht="17.100000000000001" customHeight="1" x14ac:dyDescent="0.3"/>
    <row r="1013" ht="17.100000000000001" customHeight="1" x14ac:dyDescent="0.3"/>
    <row r="1014" ht="17.100000000000001" customHeight="1" x14ac:dyDescent="0.3"/>
    <row r="1015" ht="17.100000000000001" customHeight="1" x14ac:dyDescent="0.3"/>
    <row r="1016" ht="17.100000000000001" customHeight="1" x14ac:dyDescent="0.3"/>
    <row r="1017" ht="17.100000000000001" customHeight="1" x14ac:dyDescent="0.3"/>
    <row r="1018" ht="17.100000000000001" customHeight="1" x14ac:dyDescent="0.3"/>
    <row r="1019" ht="17.100000000000001" customHeight="1" x14ac:dyDescent="0.3"/>
    <row r="1020" ht="17.100000000000001" customHeight="1" x14ac:dyDescent="0.3"/>
    <row r="1021" ht="17.100000000000001" customHeight="1" x14ac:dyDescent="0.3"/>
    <row r="1022" ht="17.100000000000001" customHeight="1" x14ac:dyDescent="0.3"/>
    <row r="1023" ht="17.100000000000001" customHeight="1" x14ac:dyDescent="0.3"/>
    <row r="1024" ht="17.100000000000001" customHeight="1" x14ac:dyDescent="0.3"/>
    <row r="1025" ht="17.100000000000001" customHeight="1" x14ac:dyDescent="0.3"/>
    <row r="1026" ht="17.100000000000001" customHeight="1" x14ac:dyDescent="0.3"/>
    <row r="1027" ht="17.100000000000001" customHeight="1" x14ac:dyDescent="0.3"/>
    <row r="1028" ht="17.100000000000001" customHeight="1" x14ac:dyDescent="0.3"/>
    <row r="1029" ht="17.100000000000001" customHeight="1" x14ac:dyDescent="0.3"/>
    <row r="1030" ht="17.100000000000001" customHeight="1" x14ac:dyDescent="0.3"/>
    <row r="1031" ht="17.100000000000001" customHeight="1" x14ac:dyDescent="0.3"/>
    <row r="1032" ht="17.100000000000001" customHeight="1" x14ac:dyDescent="0.3"/>
    <row r="1033" ht="17.100000000000001" customHeight="1" x14ac:dyDescent="0.3"/>
    <row r="1034" ht="17.100000000000001" customHeight="1" x14ac:dyDescent="0.3"/>
    <row r="1035" ht="17.100000000000001" customHeight="1" x14ac:dyDescent="0.3"/>
    <row r="1036" ht="17.100000000000001" customHeight="1" x14ac:dyDescent="0.3"/>
    <row r="1037" ht="17.100000000000001" customHeight="1" x14ac:dyDescent="0.3"/>
    <row r="1038" ht="17.100000000000001" customHeight="1" x14ac:dyDescent="0.3"/>
    <row r="1039" ht="17.100000000000001" customHeight="1" x14ac:dyDescent="0.3"/>
    <row r="1040" ht="17.100000000000001" customHeight="1" x14ac:dyDescent="0.3"/>
    <row r="1041" ht="17.100000000000001" customHeight="1" x14ac:dyDescent="0.3"/>
    <row r="1042" ht="17.100000000000001" customHeight="1" x14ac:dyDescent="0.3"/>
    <row r="1043" ht="17.100000000000001" customHeight="1" x14ac:dyDescent="0.3"/>
    <row r="1044" ht="17.100000000000001" customHeight="1" x14ac:dyDescent="0.3"/>
    <row r="1045" ht="17.100000000000001" customHeight="1" x14ac:dyDescent="0.3"/>
    <row r="1046" ht="17.100000000000001" customHeight="1" x14ac:dyDescent="0.3"/>
    <row r="1047" ht="17.100000000000001" customHeight="1" x14ac:dyDescent="0.3"/>
    <row r="1048" ht="17.100000000000001" customHeight="1" x14ac:dyDescent="0.3"/>
    <row r="1049" ht="17.100000000000001" customHeight="1" x14ac:dyDescent="0.3"/>
    <row r="1050" ht="17.100000000000001" customHeight="1" x14ac:dyDescent="0.3"/>
    <row r="1051" ht="17.100000000000001" customHeight="1" x14ac:dyDescent="0.3"/>
    <row r="1052" ht="17.100000000000001" customHeight="1" x14ac:dyDescent="0.3"/>
    <row r="1053" ht="17.100000000000001" customHeight="1" x14ac:dyDescent="0.3"/>
    <row r="1054" ht="17.100000000000001" customHeight="1" x14ac:dyDescent="0.3"/>
    <row r="1055" ht="17.100000000000001" customHeight="1" x14ac:dyDescent="0.3"/>
    <row r="1056" ht="17.100000000000001" customHeight="1" x14ac:dyDescent="0.3"/>
    <row r="1057" ht="17.100000000000001" customHeight="1" x14ac:dyDescent="0.3"/>
    <row r="1058" ht="17.100000000000001" customHeight="1" x14ac:dyDescent="0.3"/>
    <row r="1059" ht="17.100000000000001" customHeight="1" x14ac:dyDescent="0.3"/>
    <row r="1060" ht="17.100000000000001" customHeight="1" x14ac:dyDescent="0.3"/>
    <row r="1061" ht="17.100000000000001" customHeight="1" x14ac:dyDescent="0.3"/>
    <row r="1062" ht="17.100000000000001" customHeight="1" x14ac:dyDescent="0.3"/>
    <row r="1063" ht="17.100000000000001" customHeight="1" x14ac:dyDescent="0.3"/>
    <row r="1064" ht="17.100000000000001" customHeight="1" x14ac:dyDescent="0.3"/>
    <row r="1065" ht="17.100000000000001" customHeight="1" x14ac:dyDescent="0.3"/>
    <row r="1066" ht="17.100000000000001" customHeight="1" x14ac:dyDescent="0.3"/>
    <row r="1067" ht="17.100000000000001" customHeight="1" x14ac:dyDescent="0.3"/>
    <row r="1068" ht="17.100000000000001" customHeight="1" x14ac:dyDescent="0.3"/>
    <row r="1069" ht="17.100000000000001" customHeight="1" x14ac:dyDescent="0.3"/>
    <row r="1070" ht="17.100000000000001" customHeight="1" x14ac:dyDescent="0.3"/>
    <row r="1071" ht="17.100000000000001" customHeight="1" x14ac:dyDescent="0.3"/>
    <row r="1072" ht="17.100000000000001" customHeight="1" x14ac:dyDescent="0.3"/>
    <row r="1073" ht="17.100000000000001" customHeight="1" x14ac:dyDescent="0.3"/>
    <row r="1074" ht="17.100000000000001" customHeight="1" x14ac:dyDescent="0.3"/>
    <row r="1075" ht="17.100000000000001" customHeight="1" x14ac:dyDescent="0.3"/>
    <row r="1076" ht="17.100000000000001" customHeight="1" x14ac:dyDescent="0.3"/>
    <row r="1077" ht="17.100000000000001" customHeight="1" x14ac:dyDescent="0.3"/>
    <row r="1078" ht="17.100000000000001" customHeight="1" x14ac:dyDescent="0.3"/>
    <row r="1079" ht="17.100000000000001" customHeight="1" x14ac:dyDescent="0.3"/>
    <row r="1080" ht="17.100000000000001" customHeight="1" x14ac:dyDescent="0.3"/>
    <row r="1081" ht="17.100000000000001" customHeight="1" x14ac:dyDescent="0.3"/>
    <row r="1082" ht="17.100000000000001" customHeight="1" x14ac:dyDescent="0.3"/>
    <row r="1083" ht="17.100000000000001" customHeight="1" x14ac:dyDescent="0.3"/>
    <row r="1084" ht="17.100000000000001" customHeight="1" x14ac:dyDescent="0.3"/>
    <row r="1085" ht="17.100000000000001" customHeight="1" x14ac:dyDescent="0.3"/>
    <row r="1086" ht="17.100000000000001" customHeight="1" x14ac:dyDescent="0.3"/>
    <row r="1087" ht="17.100000000000001" customHeight="1" x14ac:dyDescent="0.3"/>
    <row r="1088" ht="17.100000000000001" customHeight="1" x14ac:dyDescent="0.3"/>
    <row r="1089" ht="17.100000000000001" customHeight="1" x14ac:dyDescent="0.3"/>
    <row r="1090" ht="17.100000000000001" customHeight="1" x14ac:dyDescent="0.3"/>
    <row r="1091" ht="17.100000000000001" customHeight="1" x14ac:dyDescent="0.3"/>
    <row r="1092" ht="17.100000000000001" customHeight="1" x14ac:dyDescent="0.3"/>
    <row r="1093" ht="17.100000000000001" customHeight="1" x14ac:dyDescent="0.3"/>
    <row r="1094" ht="17.100000000000001" customHeight="1" x14ac:dyDescent="0.3"/>
    <row r="1095" ht="17.100000000000001" customHeight="1" x14ac:dyDescent="0.3"/>
    <row r="1096" ht="17.100000000000001" customHeight="1" x14ac:dyDescent="0.3"/>
    <row r="1097" ht="17.100000000000001" customHeight="1" x14ac:dyDescent="0.3"/>
    <row r="1098" ht="17.100000000000001" customHeight="1" x14ac:dyDescent="0.3"/>
    <row r="1099" ht="17.100000000000001" customHeight="1" x14ac:dyDescent="0.3"/>
    <row r="1100" ht="17.100000000000001" customHeight="1" x14ac:dyDescent="0.3"/>
    <row r="1101" ht="17.100000000000001" customHeight="1" x14ac:dyDescent="0.3"/>
    <row r="1102" ht="17.100000000000001" customHeight="1" x14ac:dyDescent="0.3"/>
    <row r="1103" ht="17.100000000000001" customHeight="1" x14ac:dyDescent="0.3"/>
    <row r="1104" ht="17.100000000000001" customHeight="1" x14ac:dyDescent="0.3"/>
    <row r="1105" ht="17.100000000000001" customHeight="1" x14ac:dyDescent="0.3"/>
    <row r="1106" ht="17.100000000000001" customHeight="1" x14ac:dyDescent="0.3"/>
    <row r="1107" ht="17.100000000000001" customHeight="1" x14ac:dyDescent="0.3"/>
    <row r="1108" ht="17.100000000000001" customHeight="1" x14ac:dyDescent="0.3"/>
    <row r="1109" ht="17.100000000000001" customHeight="1" x14ac:dyDescent="0.3"/>
    <row r="1110" ht="17.100000000000001" customHeight="1" x14ac:dyDescent="0.3"/>
    <row r="1111" ht="17.100000000000001" customHeight="1" x14ac:dyDescent="0.3"/>
    <row r="1112" ht="17.100000000000001" customHeight="1" x14ac:dyDescent="0.3"/>
    <row r="1113" ht="17.100000000000001" customHeight="1" x14ac:dyDescent="0.3"/>
    <row r="1114" ht="17.100000000000001" customHeight="1" x14ac:dyDescent="0.3"/>
    <row r="1115" ht="17.100000000000001" customHeight="1" x14ac:dyDescent="0.3"/>
    <row r="1116" ht="17.100000000000001" customHeight="1" x14ac:dyDescent="0.3"/>
    <row r="1117" ht="17.100000000000001" customHeight="1" x14ac:dyDescent="0.3"/>
    <row r="1118" ht="17.100000000000001" customHeight="1" x14ac:dyDescent="0.3"/>
    <row r="1119" ht="17.100000000000001" customHeight="1" x14ac:dyDescent="0.3"/>
    <row r="1120" ht="17.100000000000001" customHeight="1" x14ac:dyDescent="0.3"/>
    <row r="1121" ht="17.100000000000001" customHeight="1" x14ac:dyDescent="0.3"/>
    <row r="1122" ht="17.100000000000001" customHeight="1" x14ac:dyDescent="0.3"/>
    <row r="1123" ht="17.100000000000001" customHeight="1" x14ac:dyDescent="0.3"/>
    <row r="1124" ht="17.100000000000001" customHeight="1" x14ac:dyDescent="0.3"/>
    <row r="1125" ht="17.100000000000001" customHeight="1" x14ac:dyDescent="0.3"/>
    <row r="1126" ht="17.100000000000001" customHeight="1" x14ac:dyDescent="0.3"/>
    <row r="1127" ht="17.100000000000001" customHeight="1" x14ac:dyDescent="0.3"/>
    <row r="1128" ht="17.100000000000001" customHeight="1" x14ac:dyDescent="0.3"/>
    <row r="1129" ht="17.100000000000001" customHeight="1" x14ac:dyDescent="0.3"/>
    <row r="1130" ht="17.100000000000001" customHeight="1" x14ac:dyDescent="0.3"/>
    <row r="1131" ht="17.100000000000001" customHeight="1" x14ac:dyDescent="0.3"/>
    <row r="1132" ht="17.100000000000001" customHeight="1" x14ac:dyDescent="0.3"/>
    <row r="1133" ht="17.100000000000001" customHeight="1" x14ac:dyDescent="0.3"/>
    <row r="1134" ht="17.100000000000001" customHeight="1" x14ac:dyDescent="0.3"/>
    <row r="1135" ht="17.100000000000001" customHeight="1" x14ac:dyDescent="0.3"/>
    <row r="1136" ht="17.100000000000001" customHeight="1" x14ac:dyDescent="0.3"/>
    <row r="1137" ht="17.100000000000001" customHeight="1" x14ac:dyDescent="0.3"/>
    <row r="1138" ht="17.100000000000001" customHeight="1" x14ac:dyDescent="0.3"/>
    <row r="1139" ht="17.100000000000001" customHeight="1" x14ac:dyDescent="0.3"/>
    <row r="1140" ht="17.100000000000001" customHeight="1" x14ac:dyDescent="0.3"/>
    <row r="1141" ht="17.100000000000001" customHeight="1" x14ac:dyDescent="0.3"/>
    <row r="1142" ht="17.100000000000001" customHeight="1" x14ac:dyDescent="0.3"/>
    <row r="1143" ht="17.100000000000001" customHeight="1" x14ac:dyDescent="0.3"/>
    <row r="1144" ht="17.100000000000001" customHeight="1" x14ac:dyDescent="0.3"/>
    <row r="1145" ht="17.100000000000001" customHeight="1" x14ac:dyDescent="0.3"/>
    <row r="1146" ht="17.100000000000001" customHeight="1" x14ac:dyDescent="0.3"/>
    <row r="1147" ht="17.100000000000001" customHeight="1" x14ac:dyDescent="0.3"/>
    <row r="1148" ht="17.100000000000001" customHeight="1" x14ac:dyDescent="0.3"/>
    <row r="1149" ht="17.100000000000001" customHeight="1" x14ac:dyDescent="0.3"/>
    <row r="1150" ht="17.100000000000001" customHeight="1" x14ac:dyDescent="0.3"/>
    <row r="1151" ht="17.100000000000001" customHeight="1" x14ac:dyDescent="0.3"/>
    <row r="1152" ht="17.100000000000001" customHeight="1" x14ac:dyDescent="0.3"/>
    <row r="1153" ht="17.100000000000001" customHeight="1" x14ac:dyDescent="0.3"/>
    <row r="1154" ht="17.100000000000001" customHeight="1" x14ac:dyDescent="0.3"/>
    <row r="1155" ht="17.100000000000001" customHeight="1" x14ac:dyDescent="0.3"/>
    <row r="1156" ht="17.100000000000001" customHeight="1" x14ac:dyDescent="0.3"/>
    <row r="1157" ht="17.100000000000001" customHeight="1" x14ac:dyDescent="0.3"/>
    <row r="1158" ht="17.100000000000001" customHeight="1" x14ac:dyDescent="0.3"/>
    <row r="1159" ht="17.100000000000001" customHeight="1" x14ac:dyDescent="0.3"/>
    <row r="1160" ht="17.100000000000001" customHeight="1" x14ac:dyDescent="0.3"/>
    <row r="1161" ht="17.100000000000001" customHeight="1" x14ac:dyDescent="0.3"/>
    <row r="1162" ht="17.100000000000001" customHeight="1" x14ac:dyDescent="0.3"/>
    <row r="1163" ht="17.100000000000001" customHeight="1" x14ac:dyDescent="0.3"/>
    <row r="1164" ht="17.100000000000001" customHeight="1" x14ac:dyDescent="0.3"/>
    <row r="1165" ht="17.100000000000001" customHeight="1" x14ac:dyDescent="0.3"/>
    <row r="1166" ht="17.100000000000001" customHeight="1" x14ac:dyDescent="0.3"/>
    <row r="1167" ht="17.100000000000001" customHeight="1" x14ac:dyDescent="0.3"/>
    <row r="1168" ht="17.100000000000001" customHeight="1" x14ac:dyDescent="0.3"/>
    <row r="1169" ht="17.100000000000001" customHeight="1" x14ac:dyDescent="0.3"/>
    <row r="1170" ht="17.100000000000001" customHeight="1" x14ac:dyDescent="0.3"/>
    <row r="1171" ht="17.100000000000001" customHeight="1" x14ac:dyDescent="0.3"/>
    <row r="1172" ht="17.100000000000001" customHeight="1" x14ac:dyDescent="0.3"/>
    <row r="1173" ht="17.100000000000001" customHeight="1" x14ac:dyDescent="0.3"/>
    <row r="1174" ht="17.100000000000001" customHeight="1" x14ac:dyDescent="0.3"/>
    <row r="1175" ht="17.100000000000001" customHeight="1" x14ac:dyDescent="0.3"/>
    <row r="1176" ht="17.100000000000001" customHeight="1" x14ac:dyDescent="0.3"/>
    <row r="1177" ht="17.100000000000001" customHeight="1" x14ac:dyDescent="0.3"/>
    <row r="1178" ht="17.100000000000001" customHeight="1" x14ac:dyDescent="0.3"/>
    <row r="1179" ht="17.100000000000001" customHeight="1" x14ac:dyDescent="0.3"/>
    <row r="1180" ht="17.100000000000001" customHeight="1" x14ac:dyDescent="0.3"/>
    <row r="1181" ht="17.100000000000001" customHeight="1" x14ac:dyDescent="0.3"/>
    <row r="1182" ht="17.100000000000001" customHeight="1" x14ac:dyDescent="0.3"/>
    <row r="1183" ht="17.100000000000001" customHeight="1" x14ac:dyDescent="0.3"/>
    <row r="1184" ht="17.100000000000001" customHeight="1" x14ac:dyDescent="0.3"/>
    <row r="1185" ht="17.100000000000001" customHeight="1" x14ac:dyDescent="0.3"/>
    <row r="1186" ht="17.100000000000001" customHeight="1" x14ac:dyDescent="0.3"/>
    <row r="1187" ht="17.100000000000001" customHeight="1" x14ac:dyDescent="0.3"/>
    <row r="1188" ht="17.100000000000001" customHeight="1" x14ac:dyDescent="0.3"/>
    <row r="1189" ht="17.100000000000001" customHeight="1" x14ac:dyDescent="0.3"/>
    <row r="1190" ht="17.100000000000001" customHeight="1" x14ac:dyDescent="0.3"/>
    <row r="1191" ht="17.100000000000001" customHeight="1" x14ac:dyDescent="0.3"/>
    <row r="1192" ht="17.100000000000001" customHeight="1" x14ac:dyDescent="0.3"/>
    <row r="1193" ht="17.100000000000001" customHeight="1" x14ac:dyDescent="0.3"/>
    <row r="1194" ht="17.100000000000001" customHeight="1" x14ac:dyDescent="0.3"/>
    <row r="1195" ht="17.100000000000001" customHeight="1" x14ac:dyDescent="0.3"/>
    <row r="1196" ht="17.100000000000001" customHeight="1" x14ac:dyDescent="0.3"/>
    <row r="1197" ht="17.100000000000001" customHeight="1" x14ac:dyDescent="0.3"/>
    <row r="1198" ht="17.100000000000001" customHeight="1" x14ac:dyDescent="0.3"/>
    <row r="1199" ht="17.100000000000001" customHeight="1" x14ac:dyDescent="0.3"/>
    <row r="1200" ht="17.100000000000001" customHeight="1" x14ac:dyDescent="0.3"/>
    <row r="1201" ht="17.100000000000001" customHeight="1" x14ac:dyDescent="0.3"/>
    <row r="1202" ht="17.100000000000001" customHeight="1" x14ac:dyDescent="0.3"/>
    <row r="1203" ht="17.100000000000001" customHeight="1" x14ac:dyDescent="0.3"/>
    <row r="1204" ht="17.100000000000001" customHeight="1" x14ac:dyDescent="0.3"/>
    <row r="1205" ht="17.100000000000001" customHeight="1" x14ac:dyDescent="0.3"/>
    <row r="1206" ht="17.100000000000001" customHeight="1" x14ac:dyDescent="0.3"/>
    <row r="1207" ht="17.100000000000001" customHeight="1" x14ac:dyDescent="0.3"/>
    <row r="1208" ht="17.100000000000001" customHeight="1" x14ac:dyDescent="0.3"/>
    <row r="1209" ht="17.100000000000001" customHeight="1" x14ac:dyDescent="0.3"/>
    <row r="1210" ht="17.100000000000001" customHeight="1" x14ac:dyDescent="0.3"/>
    <row r="1211" ht="17.100000000000001" customHeight="1" x14ac:dyDescent="0.3"/>
    <row r="1212" ht="17.100000000000001" customHeight="1" x14ac:dyDescent="0.3"/>
    <row r="1213" ht="17.100000000000001" customHeight="1" x14ac:dyDescent="0.3"/>
    <row r="1214" ht="17.100000000000001" customHeight="1" x14ac:dyDescent="0.3"/>
    <row r="1215" ht="17.100000000000001" customHeight="1" x14ac:dyDescent="0.3"/>
    <row r="1216" ht="17.100000000000001" customHeight="1" x14ac:dyDescent="0.3"/>
    <row r="1217" ht="17.100000000000001" customHeight="1" x14ac:dyDescent="0.3"/>
    <row r="1218" ht="17.100000000000001" customHeight="1" x14ac:dyDescent="0.3"/>
    <row r="1219" ht="17.100000000000001" customHeight="1" x14ac:dyDescent="0.3"/>
    <row r="1220" ht="17.100000000000001" customHeight="1" x14ac:dyDescent="0.3"/>
    <row r="1221" ht="17.100000000000001" customHeight="1" x14ac:dyDescent="0.3"/>
    <row r="1222" ht="17.100000000000001" customHeight="1" x14ac:dyDescent="0.3"/>
    <row r="1223" ht="17.100000000000001" customHeight="1" x14ac:dyDescent="0.3"/>
    <row r="1224" ht="17.100000000000001" customHeight="1" x14ac:dyDescent="0.3"/>
    <row r="1225" ht="17.100000000000001" customHeight="1" x14ac:dyDescent="0.3"/>
    <row r="1226" ht="17.100000000000001" customHeight="1" x14ac:dyDescent="0.3"/>
    <row r="1227" ht="17.100000000000001" customHeight="1" x14ac:dyDescent="0.3"/>
    <row r="1228" ht="17.100000000000001" customHeight="1" x14ac:dyDescent="0.3"/>
    <row r="1229" ht="17.100000000000001" customHeight="1" x14ac:dyDescent="0.3"/>
    <row r="1230" ht="17.100000000000001" customHeight="1" x14ac:dyDescent="0.3"/>
    <row r="1231" ht="17.100000000000001" customHeight="1" x14ac:dyDescent="0.3"/>
    <row r="1232" ht="17.100000000000001" customHeight="1" x14ac:dyDescent="0.3"/>
    <row r="1233" ht="17.100000000000001" customHeight="1" x14ac:dyDescent="0.3"/>
    <row r="1234" ht="17.100000000000001" customHeight="1" x14ac:dyDescent="0.3"/>
    <row r="1235" ht="17.100000000000001" customHeight="1" x14ac:dyDescent="0.3"/>
    <row r="1236" ht="17.100000000000001" customHeight="1" x14ac:dyDescent="0.3"/>
    <row r="1237" ht="17.100000000000001" customHeight="1" x14ac:dyDescent="0.3"/>
    <row r="1238" ht="17.100000000000001" customHeight="1" x14ac:dyDescent="0.3"/>
    <row r="1239" ht="17.100000000000001" customHeight="1" x14ac:dyDescent="0.3"/>
    <row r="1240" ht="17.100000000000001" customHeight="1" x14ac:dyDescent="0.3"/>
    <row r="1241" ht="17.100000000000001" customHeight="1" x14ac:dyDescent="0.3"/>
    <row r="1242" ht="17.100000000000001" customHeight="1" x14ac:dyDescent="0.3"/>
    <row r="1243" ht="17.100000000000001" customHeight="1" x14ac:dyDescent="0.3"/>
    <row r="1244" ht="17.100000000000001" customHeight="1" x14ac:dyDescent="0.3"/>
    <row r="1245" ht="17.100000000000001" customHeight="1" x14ac:dyDescent="0.3"/>
    <row r="1246" ht="17.100000000000001" customHeight="1" x14ac:dyDescent="0.3"/>
    <row r="1247" ht="17.100000000000001" customHeight="1" x14ac:dyDescent="0.3"/>
    <row r="1248" ht="17.100000000000001" customHeight="1" x14ac:dyDescent="0.3"/>
    <row r="1249" ht="17.100000000000001" customHeight="1" x14ac:dyDescent="0.3"/>
    <row r="1250" ht="17.100000000000001" customHeight="1" x14ac:dyDescent="0.3"/>
    <row r="1251" ht="17.100000000000001" customHeight="1" x14ac:dyDescent="0.3"/>
    <row r="1252" ht="17.100000000000001" customHeight="1" x14ac:dyDescent="0.3"/>
    <row r="1253" ht="17.100000000000001" customHeight="1" x14ac:dyDescent="0.3"/>
    <row r="1254" ht="17.100000000000001" customHeight="1" x14ac:dyDescent="0.3"/>
    <row r="1255" ht="17.100000000000001" customHeight="1" x14ac:dyDescent="0.3"/>
    <row r="1256" ht="17.100000000000001" customHeight="1" x14ac:dyDescent="0.3"/>
    <row r="1257" ht="17.100000000000001" customHeight="1" x14ac:dyDescent="0.3"/>
    <row r="1258" ht="17.100000000000001" customHeight="1" x14ac:dyDescent="0.3"/>
    <row r="1259" ht="17.100000000000001" customHeight="1" x14ac:dyDescent="0.3"/>
    <row r="1260" ht="17.100000000000001" customHeight="1" x14ac:dyDescent="0.3"/>
    <row r="1261" ht="17.100000000000001" customHeight="1" x14ac:dyDescent="0.3"/>
    <row r="1262" ht="17.100000000000001" customHeight="1" x14ac:dyDescent="0.3"/>
    <row r="1263" ht="17.100000000000001" customHeight="1" x14ac:dyDescent="0.3"/>
    <row r="1264" ht="17.100000000000001" customHeight="1" x14ac:dyDescent="0.3"/>
    <row r="1265" ht="17.100000000000001" customHeight="1" x14ac:dyDescent="0.3"/>
    <row r="1266" ht="17.100000000000001" customHeight="1" x14ac:dyDescent="0.3"/>
    <row r="1267" ht="17.100000000000001" customHeight="1" x14ac:dyDescent="0.3"/>
    <row r="1268" ht="17.100000000000001" customHeight="1" x14ac:dyDescent="0.3"/>
    <row r="1269" ht="17.100000000000001" customHeight="1" x14ac:dyDescent="0.3"/>
    <row r="1270" ht="17.100000000000001" customHeight="1" x14ac:dyDescent="0.3"/>
    <row r="1271" ht="17.100000000000001" customHeight="1" x14ac:dyDescent="0.3"/>
    <row r="1272" ht="17.100000000000001" customHeight="1" x14ac:dyDescent="0.3"/>
    <row r="1273" ht="17.100000000000001" customHeight="1" x14ac:dyDescent="0.3"/>
    <row r="1274" ht="17.100000000000001" customHeight="1" x14ac:dyDescent="0.3"/>
    <row r="1275" ht="17.100000000000001" customHeight="1" x14ac:dyDescent="0.3"/>
    <row r="1276" ht="17.100000000000001" customHeight="1" x14ac:dyDescent="0.3"/>
    <row r="1277" ht="17.100000000000001" customHeight="1" x14ac:dyDescent="0.3"/>
    <row r="1278" ht="17.100000000000001" customHeight="1" x14ac:dyDescent="0.3"/>
    <row r="1279" ht="17.100000000000001" customHeight="1" x14ac:dyDescent="0.3"/>
    <row r="1280" ht="17.100000000000001" customHeight="1" x14ac:dyDescent="0.3"/>
    <row r="1281" ht="17.100000000000001" customHeight="1" x14ac:dyDescent="0.3"/>
    <row r="1282" ht="17.100000000000001" customHeight="1" x14ac:dyDescent="0.3"/>
    <row r="1283" ht="17.100000000000001" customHeight="1" x14ac:dyDescent="0.3"/>
    <row r="1284" ht="17.100000000000001" customHeight="1" x14ac:dyDescent="0.3"/>
    <row r="1285" ht="17.100000000000001" customHeight="1" x14ac:dyDescent="0.3"/>
    <row r="1286" ht="17.100000000000001" customHeight="1" x14ac:dyDescent="0.3"/>
    <row r="1287" ht="17.100000000000001" customHeight="1" x14ac:dyDescent="0.3"/>
    <row r="1288" ht="17.100000000000001" customHeight="1" x14ac:dyDescent="0.3"/>
    <row r="1289" ht="17.100000000000001" customHeight="1" x14ac:dyDescent="0.3"/>
    <row r="1290" ht="17.100000000000001" customHeight="1" x14ac:dyDescent="0.3"/>
    <row r="1291" ht="17.100000000000001" customHeight="1" x14ac:dyDescent="0.3"/>
    <row r="1292" ht="17.100000000000001" customHeight="1" x14ac:dyDescent="0.3"/>
    <row r="1293" ht="17.100000000000001" customHeight="1" x14ac:dyDescent="0.3"/>
    <row r="1294" ht="17.100000000000001" customHeight="1" x14ac:dyDescent="0.3"/>
    <row r="1295" ht="17.100000000000001" customHeight="1" x14ac:dyDescent="0.3"/>
    <row r="1296" ht="17.100000000000001" customHeight="1" x14ac:dyDescent="0.3"/>
    <row r="1297" ht="17.100000000000001" customHeight="1" x14ac:dyDescent="0.3"/>
    <row r="1298" ht="17.100000000000001" customHeight="1" x14ac:dyDescent="0.3"/>
    <row r="1299" ht="17.100000000000001" customHeight="1" x14ac:dyDescent="0.3"/>
    <row r="1300" ht="17.100000000000001" customHeight="1" x14ac:dyDescent="0.3"/>
    <row r="1301" ht="17.100000000000001" customHeight="1" x14ac:dyDescent="0.3"/>
    <row r="1302" ht="17.100000000000001" customHeight="1" x14ac:dyDescent="0.3"/>
    <row r="1303" ht="17.100000000000001" customHeight="1" x14ac:dyDescent="0.3"/>
    <row r="1304" ht="17.100000000000001" customHeight="1" x14ac:dyDescent="0.3"/>
    <row r="1305" ht="17.100000000000001" customHeight="1" x14ac:dyDescent="0.3"/>
    <row r="1306" ht="17.100000000000001" customHeight="1" x14ac:dyDescent="0.3"/>
    <row r="1307" ht="17.100000000000001" customHeight="1" x14ac:dyDescent="0.3"/>
    <row r="1308" ht="17.100000000000001" customHeight="1" x14ac:dyDescent="0.3"/>
    <row r="1309" ht="17.100000000000001" customHeight="1" x14ac:dyDescent="0.3"/>
    <row r="1310" ht="17.100000000000001" customHeight="1" x14ac:dyDescent="0.3"/>
    <row r="1311" ht="17.100000000000001" customHeight="1" x14ac:dyDescent="0.3"/>
    <row r="1312" ht="17.100000000000001" customHeight="1" x14ac:dyDescent="0.3"/>
    <row r="1313" ht="17.100000000000001" customHeight="1" x14ac:dyDescent="0.3"/>
    <row r="1314" ht="17.100000000000001" customHeight="1" x14ac:dyDescent="0.3"/>
    <row r="1315" ht="17.100000000000001" customHeight="1" x14ac:dyDescent="0.3"/>
    <row r="1316" ht="17.100000000000001" customHeight="1" x14ac:dyDescent="0.3"/>
    <row r="1317" ht="17.100000000000001" customHeight="1" x14ac:dyDescent="0.3"/>
    <row r="1318" ht="17.100000000000001" customHeight="1" x14ac:dyDescent="0.3"/>
    <row r="1319" ht="17.100000000000001" customHeight="1" x14ac:dyDescent="0.3"/>
    <row r="1320" ht="17.100000000000001" customHeight="1" x14ac:dyDescent="0.3"/>
    <row r="1321" ht="17.100000000000001" customHeight="1" x14ac:dyDescent="0.3"/>
    <row r="1322" ht="17.100000000000001" customHeight="1" x14ac:dyDescent="0.3"/>
    <row r="1323" ht="17.100000000000001" customHeight="1" x14ac:dyDescent="0.3"/>
    <row r="1324" ht="17.100000000000001" customHeight="1" x14ac:dyDescent="0.3"/>
    <row r="1325" ht="17.100000000000001" customHeight="1" x14ac:dyDescent="0.3"/>
    <row r="1326" ht="17.100000000000001" customHeight="1" x14ac:dyDescent="0.3"/>
    <row r="1327" ht="17.100000000000001" customHeight="1" x14ac:dyDescent="0.3"/>
    <row r="1328" ht="17.100000000000001" customHeight="1" x14ac:dyDescent="0.3"/>
    <row r="1329" ht="17.100000000000001" customHeight="1" x14ac:dyDescent="0.3"/>
    <row r="1330" ht="17.100000000000001" customHeight="1" x14ac:dyDescent="0.3"/>
    <row r="1331" ht="17.100000000000001" customHeight="1" x14ac:dyDescent="0.3"/>
    <row r="1332" ht="17.100000000000001" customHeight="1" x14ac:dyDescent="0.3"/>
    <row r="1333" ht="17.100000000000001" customHeight="1" x14ac:dyDescent="0.3"/>
    <row r="1334" ht="17.100000000000001" customHeight="1" x14ac:dyDescent="0.3"/>
    <row r="1335" ht="17.100000000000001" customHeight="1" x14ac:dyDescent="0.3"/>
    <row r="1336" ht="17.100000000000001" customHeight="1" x14ac:dyDescent="0.3"/>
    <row r="1337" ht="17.100000000000001" customHeight="1" x14ac:dyDescent="0.3"/>
    <row r="1338" ht="17.100000000000001" customHeight="1" x14ac:dyDescent="0.3"/>
    <row r="1339" ht="17.100000000000001" customHeight="1" x14ac:dyDescent="0.3"/>
    <row r="1340" ht="17.100000000000001" customHeight="1" x14ac:dyDescent="0.3"/>
    <row r="1341" ht="17.100000000000001" customHeight="1" x14ac:dyDescent="0.3"/>
    <row r="1342" ht="17.100000000000001" customHeight="1" x14ac:dyDescent="0.3"/>
    <row r="1343" ht="17.100000000000001" customHeight="1" x14ac:dyDescent="0.3"/>
    <row r="1344" ht="17.100000000000001" customHeight="1" x14ac:dyDescent="0.3"/>
    <row r="1345" ht="17.100000000000001" customHeight="1" x14ac:dyDescent="0.3"/>
    <row r="1346" ht="17.100000000000001" customHeight="1" x14ac:dyDescent="0.3"/>
    <row r="1347" ht="17.100000000000001" customHeight="1" x14ac:dyDescent="0.3"/>
    <row r="1348" ht="17.100000000000001" customHeight="1" x14ac:dyDescent="0.3"/>
    <row r="1349" ht="17.100000000000001" customHeight="1" x14ac:dyDescent="0.3"/>
    <row r="1350" ht="17.100000000000001" customHeight="1" x14ac:dyDescent="0.3"/>
    <row r="1351" ht="17.100000000000001" customHeight="1" x14ac:dyDescent="0.3"/>
    <row r="1352" ht="17.100000000000001" customHeight="1" x14ac:dyDescent="0.3"/>
    <row r="1353" ht="17.100000000000001" customHeight="1" x14ac:dyDescent="0.3"/>
    <row r="1354" ht="17.100000000000001" customHeight="1" x14ac:dyDescent="0.3"/>
    <row r="1355" ht="17.100000000000001" customHeight="1" x14ac:dyDescent="0.3"/>
    <row r="1356" ht="17.100000000000001" customHeight="1" x14ac:dyDescent="0.3"/>
    <row r="1357" ht="17.100000000000001" customHeight="1" x14ac:dyDescent="0.3"/>
    <row r="1358" ht="17.100000000000001" customHeight="1" x14ac:dyDescent="0.3"/>
    <row r="1359" ht="17.100000000000001" customHeight="1" x14ac:dyDescent="0.3"/>
    <row r="1360" ht="17.100000000000001" customHeight="1" x14ac:dyDescent="0.3"/>
    <row r="1361" ht="17.100000000000001" customHeight="1" x14ac:dyDescent="0.3"/>
    <row r="1362" ht="17.100000000000001" customHeight="1" x14ac:dyDescent="0.3"/>
    <row r="1363" ht="17.100000000000001" customHeight="1" x14ac:dyDescent="0.3"/>
    <row r="1364" ht="17.100000000000001" customHeight="1" x14ac:dyDescent="0.3"/>
    <row r="1365" ht="17.100000000000001" customHeight="1" x14ac:dyDescent="0.3"/>
    <row r="1366" ht="17.100000000000001" customHeight="1" x14ac:dyDescent="0.3"/>
    <row r="1367" ht="17.100000000000001" customHeight="1" x14ac:dyDescent="0.3"/>
    <row r="1368" ht="17.100000000000001" customHeight="1" x14ac:dyDescent="0.3"/>
    <row r="1369" ht="17.100000000000001" customHeight="1" x14ac:dyDescent="0.3"/>
    <row r="1370" ht="17.100000000000001" customHeight="1" x14ac:dyDescent="0.3"/>
    <row r="1371" ht="17.100000000000001" customHeight="1" x14ac:dyDescent="0.3"/>
    <row r="1372" ht="17.100000000000001" customHeight="1" x14ac:dyDescent="0.3"/>
    <row r="1373" ht="17.100000000000001" customHeight="1" x14ac:dyDescent="0.3"/>
    <row r="1374" ht="17.100000000000001" customHeight="1" x14ac:dyDescent="0.3"/>
    <row r="1375" ht="17.100000000000001" customHeight="1" x14ac:dyDescent="0.3"/>
    <row r="1376" ht="17.100000000000001" customHeight="1" x14ac:dyDescent="0.3"/>
    <row r="1377" ht="17.100000000000001" customHeight="1" x14ac:dyDescent="0.3"/>
    <row r="1378" ht="17.100000000000001" customHeight="1" x14ac:dyDescent="0.3"/>
    <row r="1379" ht="17.100000000000001" customHeight="1" x14ac:dyDescent="0.3"/>
    <row r="1380" ht="17.100000000000001" customHeight="1" x14ac:dyDescent="0.3"/>
    <row r="1381" ht="17.100000000000001" customHeight="1" x14ac:dyDescent="0.3"/>
    <row r="1382" ht="17.100000000000001" customHeight="1" x14ac:dyDescent="0.3"/>
    <row r="1383" ht="17.100000000000001" customHeight="1" x14ac:dyDescent="0.3"/>
    <row r="1384" ht="17.100000000000001" customHeight="1" x14ac:dyDescent="0.3"/>
    <row r="1385" ht="17.100000000000001" customHeight="1" x14ac:dyDescent="0.3"/>
    <row r="1386" ht="17.100000000000001" customHeight="1" x14ac:dyDescent="0.3"/>
    <row r="1387" ht="17.100000000000001" customHeight="1" x14ac:dyDescent="0.3"/>
    <row r="1388" ht="17.100000000000001" customHeight="1" x14ac:dyDescent="0.3"/>
    <row r="1389" ht="17.100000000000001" customHeight="1" x14ac:dyDescent="0.3"/>
    <row r="1390" ht="17.100000000000001" customHeight="1" x14ac:dyDescent="0.3"/>
    <row r="1391" ht="17.100000000000001" customHeight="1" x14ac:dyDescent="0.3"/>
    <row r="1392" ht="17.100000000000001" customHeight="1" x14ac:dyDescent="0.3"/>
    <row r="1393" ht="17.100000000000001" customHeight="1" x14ac:dyDescent="0.3"/>
    <row r="1394" ht="17.100000000000001" customHeight="1" x14ac:dyDescent="0.3"/>
    <row r="1395" ht="17.100000000000001" customHeight="1" x14ac:dyDescent="0.3"/>
    <row r="1396" ht="17.100000000000001" customHeight="1" x14ac:dyDescent="0.3"/>
    <row r="1397" ht="17.100000000000001" customHeight="1" x14ac:dyDescent="0.3"/>
    <row r="1398" ht="17.100000000000001" customHeight="1" x14ac:dyDescent="0.3"/>
    <row r="1399" ht="17.100000000000001" customHeight="1" x14ac:dyDescent="0.3"/>
    <row r="1400" ht="17.100000000000001" customHeight="1" x14ac:dyDescent="0.3"/>
    <row r="1401" ht="17.100000000000001" customHeight="1" x14ac:dyDescent="0.3"/>
    <row r="1402" ht="17.100000000000001" customHeight="1" x14ac:dyDescent="0.3"/>
    <row r="1403" ht="17.100000000000001" customHeight="1" x14ac:dyDescent="0.3"/>
    <row r="1404" ht="17.100000000000001" customHeight="1" x14ac:dyDescent="0.3"/>
    <row r="1405" ht="17.100000000000001" customHeight="1" x14ac:dyDescent="0.3"/>
    <row r="1406" ht="17.100000000000001" customHeight="1" x14ac:dyDescent="0.3"/>
    <row r="1407" ht="17.100000000000001" customHeight="1" x14ac:dyDescent="0.3"/>
    <row r="1408" ht="17.100000000000001" customHeight="1" x14ac:dyDescent="0.3"/>
    <row r="1409" ht="17.100000000000001" customHeight="1" x14ac:dyDescent="0.3"/>
    <row r="1410" ht="17.100000000000001" customHeight="1" x14ac:dyDescent="0.3"/>
    <row r="1411" ht="17.100000000000001" customHeight="1" x14ac:dyDescent="0.3"/>
    <row r="1412" ht="17.100000000000001" customHeight="1" x14ac:dyDescent="0.3"/>
    <row r="1413" ht="17.100000000000001" customHeight="1" x14ac:dyDescent="0.3"/>
    <row r="1414" ht="17.100000000000001" customHeight="1" x14ac:dyDescent="0.3"/>
    <row r="1415" ht="17.100000000000001" customHeight="1" x14ac:dyDescent="0.3"/>
    <row r="1416" ht="17.100000000000001" customHeight="1" x14ac:dyDescent="0.3"/>
    <row r="1417" ht="17.100000000000001" customHeight="1" x14ac:dyDescent="0.3"/>
    <row r="1418" ht="17.100000000000001" customHeight="1" x14ac:dyDescent="0.3"/>
    <row r="1419" ht="17.100000000000001" customHeight="1" x14ac:dyDescent="0.3"/>
    <row r="1420" ht="17.100000000000001" customHeight="1" x14ac:dyDescent="0.3"/>
    <row r="1421" ht="17.100000000000001" customHeight="1" x14ac:dyDescent="0.3"/>
    <row r="1422" ht="17.100000000000001" customHeight="1" x14ac:dyDescent="0.3"/>
    <row r="1423" ht="17.100000000000001" customHeight="1" x14ac:dyDescent="0.3"/>
    <row r="1424" ht="17.100000000000001" customHeight="1" x14ac:dyDescent="0.3"/>
    <row r="1425" ht="17.100000000000001" customHeight="1" x14ac:dyDescent="0.3"/>
    <row r="1426" ht="17.100000000000001" customHeight="1" x14ac:dyDescent="0.3"/>
    <row r="1427" ht="17.100000000000001" customHeight="1" x14ac:dyDescent="0.3"/>
    <row r="1428" ht="17.100000000000001" customHeight="1" x14ac:dyDescent="0.3"/>
    <row r="1429" ht="17.100000000000001" customHeight="1" x14ac:dyDescent="0.3"/>
    <row r="1430" ht="17.100000000000001" customHeight="1" x14ac:dyDescent="0.3"/>
    <row r="1431" ht="17.100000000000001" customHeight="1" x14ac:dyDescent="0.3"/>
    <row r="1432" ht="17.100000000000001" customHeight="1" x14ac:dyDescent="0.3"/>
    <row r="1433" ht="17.100000000000001" customHeight="1" x14ac:dyDescent="0.3"/>
    <row r="1434" ht="17.100000000000001" customHeight="1" x14ac:dyDescent="0.3"/>
    <row r="1435" ht="17.100000000000001" customHeight="1" x14ac:dyDescent="0.3"/>
    <row r="1436" ht="17.100000000000001" customHeight="1" x14ac:dyDescent="0.3"/>
    <row r="1437" ht="17.100000000000001" customHeight="1" x14ac:dyDescent="0.3"/>
    <row r="1438" ht="17.100000000000001" customHeight="1" x14ac:dyDescent="0.3"/>
    <row r="1439" ht="17.100000000000001" customHeight="1" x14ac:dyDescent="0.3"/>
    <row r="1440" ht="17.100000000000001" customHeight="1" x14ac:dyDescent="0.3"/>
    <row r="1441" ht="17.100000000000001" customHeight="1" x14ac:dyDescent="0.3"/>
    <row r="1442" ht="17.100000000000001" customHeight="1" x14ac:dyDescent="0.3"/>
    <row r="1443" ht="17.100000000000001" customHeight="1" x14ac:dyDescent="0.3"/>
    <row r="1444" ht="17.100000000000001" customHeight="1" x14ac:dyDescent="0.3"/>
    <row r="1445" ht="17.100000000000001" customHeight="1" x14ac:dyDescent="0.3"/>
    <row r="1446" ht="17.100000000000001" customHeight="1" x14ac:dyDescent="0.3"/>
    <row r="1447" ht="17.100000000000001" customHeight="1" x14ac:dyDescent="0.3"/>
    <row r="1448" ht="17.100000000000001" customHeight="1" x14ac:dyDescent="0.3"/>
    <row r="1449" ht="17.100000000000001" customHeight="1" x14ac:dyDescent="0.3"/>
    <row r="1450" ht="17.100000000000001" customHeight="1" x14ac:dyDescent="0.3"/>
    <row r="1451" ht="17.100000000000001" customHeight="1" x14ac:dyDescent="0.3"/>
    <row r="1452" ht="17.100000000000001" customHeight="1" x14ac:dyDescent="0.3"/>
    <row r="1453" ht="17.100000000000001" customHeight="1" x14ac:dyDescent="0.3"/>
    <row r="1454" ht="17.100000000000001" customHeight="1" x14ac:dyDescent="0.3"/>
    <row r="1455" ht="17.100000000000001" customHeight="1" x14ac:dyDescent="0.3"/>
    <row r="1456" ht="17.100000000000001" customHeight="1" x14ac:dyDescent="0.3"/>
    <row r="1457" ht="17.100000000000001" customHeight="1" x14ac:dyDescent="0.3"/>
    <row r="1458" ht="17.100000000000001" customHeight="1" x14ac:dyDescent="0.3"/>
    <row r="1459" ht="17.100000000000001" customHeight="1" x14ac:dyDescent="0.3"/>
    <row r="1460" ht="17.100000000000001" customHeight="1" x14ac:dyDescent="0.3"/>
    <row r="1461" ht="17.100000000000001" customHeight="1" x14ac:dyDescent="0.3"/>
    <row r="1462" ht="17.100000000000001" customHeight="1" x14ac:dyDescent="0.3"/>
    <row r="1463" ht="17.100000000000001" customHeight="1" x14ac:dyDescent="0.3"/>
    <row r="1464" ht="17.100000000000001" customHeight="1" x14ac:dyDescent="0.3"/>
    <row r="1465" ht="17.100000000000001" customHeight="1" x14ac:dyDescent="0.3"/>
    <row r="1466" ht="17.100000000000001" customHeight="1" x14ac:dyDescent="0.3"/>
    <row r="1467" ht="17.100000000000001" customHeight="1" x14ac:dyDescent="0.3"/>
    <row r="1468" ht="17.100000000000001" customHeight="1" x14ac:dyDescent="0.3"/>
    <row r="1469" ht="17.100000000000001" customHeight="1" x14ac:dyDescent="0.3"/>
    <row r="1470" ht="17.100000000000001" customHeight="1" x14ac:dyDescent="0.3"/>
    <row r="1471" ht="17.100000000000001" customHeight="1" x14ac:dyDescent="0.3"/>
    <row r="1472" ht="17.100000000000001" customHeight="1" x14ac:dyDescent="0.3"/>
    <row r="1473" ht="17.100000000000001" customHeight="1" x14ac:dyDescent="0.3"/>
    <row r="1474" ht="17.100000000000001" customHeight="1" x14ac:dyDescent="0.3"/>
    <row r="1475" ht="17.100000000000001" customHeight="1" x14ac:dyDescent="0.3"/>
    <row r="1476" ht="17.100000000000001" customHeight="1" x14ac:dyDescent="0.3"/>
    <row r="1477" ht="17.100000000000001" customHeight="1" x14ac:dyDescent="0.3"/>
    <row r="1478" ht="17.100000000000001" customHeight="1" x14ac:dyDescent="0.3"/>
    <row r="1479" ht="17.100000000000001" customHeight="1" x14ac:dyDescent="0.3"/>
    <row r="1480" ht="17.100000000000001" customHeight="1" x14ac:dyDescent="0.3"/>
    <row r="1481" ht="17.100000000000001" customHeight="1" x14ac:dyDescent="0.3"/>
    <row r="1482" ht="17.100000000000001" customHeight="1" x14ac:dyDescent="0.3"/>
    <row r="1483" ht="17.100000000000001" customHeight="1" x14ac:dyDescent="0.3"/>
    <row r="1484" ht="17.100000000000001" customHeight="1" x14ac:dyDescent="0.3"/>
    <row r="1485" ht="17.100000000000001" customHeight="1" x14ac:dyDescent="0.3"/>
    <row r="1486" ht="17.100000000000001" customHeight="1" x14ac:dyDescent="0.3"/>
    <row r="1487" ht="17.100000000000001" customHeight="1" x14ac:dyDescent="0.3"/>
    <row r="1488" ht="17.100000000000001" customHeight="1" x14ac:dyDescent="0.3"/>
    <row r="1489" ht="17.100000000000001" customHeight="1" x14ac:dyDescent="0.3"/>
    <row r="1490" ht="17.100000000000001" customHeight="1" x14ac:dyDescent="0.3"/>
    <row r="1491" ht="17.100000000000001" customHeight="1" x14ac:dyDescent="0.3"/>
    <row r="1492" ht="17.100000000000001" customHeight="1" x14ac:dyDescent="0.3"/>
    <row r="1493" ht="17.100000000000001" customHeight="1" x14ac:dyDescent="0.3"/>
    <row r="1494" ht="17.100000000000001" customHeight="1" x14ac:dyDescent="0.3"/>
    <row r="1495" ht="17.100000000000001" customHeight="1" x14ac:dyDescent="0.3"/>
    <row r="1496" ht="17.100000000000001" customHeight="1" x14ac:dyDescent="0.3"/>
    <row r="1497" ht="17.100000000000001" customHeight="1" x14ac:dyDescent="0.3"/>
    <row r="1498" ht="17.100000000000001" customHeight="1" x14ac:dyDescent="0.3"/>
    <row r="1499" ht="17.100000000000001" customHeight="1" x14ac:dyDescent="0.3"/>
    <row r="1500" ht="17.100000000000001" customHeight="1" x14ac:dyDescent="0.3"/>
    <row r="1501" ht="17.100000000000001" customHeight="1" x14ac:dyDescent="0.3"/>
    <row r="1502" ht="17.100000000000001" customHeight="1" x14ac:dyDescent="0.3"/>
    <row r="1503" ht="17.100000000000001" customHeight="1" x14ac:dyDescent="0.3"/>
    <row r="1504" ht="17.100000000000001" customHeight="1" x14ac:dyDescent="0.3"/>
    <row r="1505" ht="17.100000000000001" customHeight="1" x14ac:dyDescent="0.3"/>
    <row r="1506" ht="17.100000000000001" customHeight="1" x14ac:dyDescent="0.3"/>
    <row r="1507" ht="17.100000000000001" customHeight="1" x14ac:dyDescent="0.3"/>
    <row r="1508" ht="17.100000000000001" customHeight="1" x14ac:dyDescent="0.3"/>
    <row r="1509" ht="17.100000000000001" customHeight="1" x14ac:dyDescent="0.3"/>
    <row r="1510" ht="17.100000000000001" customHeight="1" x14ac:dyDescent="0.3"/>
    <row r="1511" ht="17.100000000000001" customHeight="1" x14ac:dyDescent="0.3"/>
    <row r="1512" ht="17.100000000000001" customHeight="1" x14ac:dyDescent="0.3"/>
    <row r="1513" ht="17.100000000000001" customHeight="1" x14ac:dyDescent="0.3"/>
    <row r="1514" ht="17.100000000000001" customHeight="1" x14ac:dyDescent="0.3"/>
    <row r="1515" ht="17.100000000000001" customHeight="1" x14ac:dyDescent="0.3"/>
    <row r="1516" ht="17.100000000000001" customHeight="1" x14ac:dyDescent="0.3"/>
    <row r="1517" ht="17.100000000000001" customHeight="1" x14ac:dyDescent="0.3"/>
    <row r="1518" ht="17.100000000000001" customHeight="1" x14ac:dyDescent="0.3"/>
    <row r="1519" ht="17.100000000000001" customHeight="1" x14ac:dyDescent="0.3"/>
    <row r="1520" ht="17.100000000000001" customHeight="1" x14ac:dyDescent="0.3"/>
    <row r="1521" ht="17.100000000000001" customHeight="1" x14ac:dyDescent="0.3"/>
    <row r="1522" ht="17.100000000000001" customHeight="1" x14ac:dyDescent="0.3"/>
    <row r="1523" ht="17.100000000000001" customHeight="1" x14ac:dyDescent="0.3"/>
    <row r="1524" ht="17.100000000000001" customHeight="1" x14ac:dyDescent="0.3"/>
    <row r="1525" ht="17.100000000000001" customHeight="1" x14ac:dyDescent="0.3"/>
    <row r="1526" ht="17.100000000000001" customHeight="1" x14ac:dyDescent="0.3"/>
    <row r="1527" ht="17.100000000000001" customHeight="1" x14ac:dyDescent="0.3"/>
    <row r="1528" ht="17.100000000000001" customHeight="1" x14ac:dyDescent="0.3"/>
    <row r="1529" ht="17.100000000000001" customHeight="1" x14ac:dyDescent="0.3"/>
    <row r="1530" ht="17.100000000000001" customHeight="1" x14ac:dyDescent="0.3"/>
    <row r="1531" ht="17.100000000000001" customHeight="1" x14ac:dyDescent="0.3"/>
    <row r="1532" ht="17.100000000000001" customHeight="1" x14ac:dyDescent="0.3"/>
    <row r="1533" ht="17.100000000000001" customHeight="1" x14ac:dyDescent="0.3"/>
    <row r="1534" ht="17.100000000000001" customHeight="1" x14ac:dyDescent="0.3"/>
    <row r="1535" ht="17.100000000000001" customHeight="1" x14ac:dyDescent="0.3"/>
    <row r="1536" ht="17.100000000000001" customHeight="1" x14ac:dyDescent="0.3"/>
    <row r="1537" ht="17.100000000000001" customHeight="1" x14ac:dyDescent="0.3"/>
    <row r="1538" ht="17.100000000000001" customHeight="1" x14ac:dyDescent="0.3"/>
    <row r="1539" ht="17.100000000000001" customHeight="1" x14ac:dyDescent="0.3"/>
    <row r="1540" ht="17.100000000000001" customHeight="1" x14ac:dyDescent="0.3"/>
    <row r="1541" ht="17.100000000000001" customHeight="1" x14ac:dyDescent="0.3"/>
    <row r="1542" ht="17.100000000000001" customHeight="1" x14ac:dyDescent="0.3"/>
    <row r="1543" ht="17.100000000000001" customHeight="1" x14ac:dyDescent="0.3"/>
    <row r="1544" ht="17.100000000000001" customHeight="1" x14ac:dyDescent="0.3"/>
    <row r="1545" ht="17.100000000000001" customHeight="1" x14ac:dyDescent="0.3"/>
    <row r="1546" ht="17.100000000000001" customHeight="1" x14ac:dyDescent="0.3"/>
    <row r="1547" ht="17.100000000000001" customHeight="1" x14ac:dyDescent="0.3"/>
    <row r="1548" ht="17.100000000000001" customHeight="1" x14ac:dyDescent="0.3"/>
    <row r="1549" ht="17.100000000000001" customHeight="1" x14ac:dyDescent="0.3"/>
    <row r="1550" ht="17.100000000000001" customHeight="1" x14ac:dyDescent="0.3"/>
    <row r="1551" ht="17.100000000000001" customHeight="1" x14ac:dyDescent="0.3"/>
    <row r="1552" ht="17.100000000000001" customHeight="1" x14ac:dyDescent="0.3"/>
    <row r="1553" ht="17.100000000000001" customHeight="1" x14ac:dyDescent="0.3"/>
    <row r="1554" ht="17.100000000000001" customHeight="1" x14ac:dyDescent="0.3"/>
    <row r="1555" ht="17.100000000000001" customHeight="1" x14ac:dyDescent="0.3"/>
    <row r="1556" ht="17.100000000000001" customHeight="1" x14ac:dyDescent="0.3"/>
    <row r="1557" ht="17.100000000000001" customHeight="1" x14ac:dyDescent="0.3"/>
    <row r="1558" ht="17.100000000000001" customHeight="1" x14ac:dyDescent="0.3"/>
    <row r="1559" ht="17.100000000000001" customHeight="1" x14ac:dyDescent="0.3"/>
    <row r="1560" ht="17.100000000000001" customHeight="1" x14ac:dyDescent="0.3"/>
    <row r="1561" ht="17.100000000000001" customHeight="1" x14ac:dyDescent="0.3"/>
    <row r="1562" ht="17.100000000000001" customHeight="1" x14ac:dyDescent="0.3"/>
    <row r="1563" ht="17.100000000000001" customHeight="1" x14ac:dyDescent="0.3"/>
    <row r="1564" ht="17.100000000000001" customHeight="1" x14ac:dyDescent="0.3"/>
    <row r="1565" ht="17.100000000000001" customHeight="1" x14ac:dyDescent="0.3"/>
    <row r="1566" ht="17.100000000000001" customHeight="1" x14ac:dyDescent="0.3"/>
    <row r="1567" ht="17.100000000000001" customHeight="1" x14ac:dyDescent="0.3"/>
    <row r="1568" ht="17.100000000000001" customHeight="1" x14ac:dyDescent="0.3"/>
    <row r="1569" ht="17.100000000000001" customHeight="1" x14ac:dyDescent="0.3"/>
    <row r="1570" ht="17.100000000000001" customHeight="1" x14ac:dyDescent="0.3"/>
    <row r="1571" ht="17.100000000000001" customHeight="1" x14ac:dyDescent="0.3"/>
    <row r="1572" ht="17.100000000000001" customHeight="1" x14ac:dyDescent="0.3"/>
    <row r="1573" ht="17.100000000000001" customHeight="1" x14ac:dyDescent="0.3"/>
    <row r="1574" ht="17.100000000000001" customHeight="1" x14ac:dyDescent="0.3"/>
    <row r="1575" ht="17.100000000000001" customHeight="1" x14ac:dyDescent="0.3"/>
    <row r="1576" ht="17.100000000000001" customHeight="1" x14ac:dyDescent="0.3"/>
    <row r="1577" ht="17.100000000000001" customHeight="1" x14ac:dyDescent="0.3"/>
    <row r="1578" ht="17.100000000000001" customHeight="1" x14ac:dyDescent="0.3"/>
    <row r="1579" ht="17.100000000000001" customHeight="1" x14ac:dyDescent="0.3"/>
    <row r="1580" ht="17.100000000000001" customHeight="1" x14ac:dyDescent="0.3"/>
    <row r="1581" ht="17.100000000000001" customHeight="1" x14ac:dyDescent="0.3"/>
    <row r="1582" ht="17.100000000000001" customHeight="1" x14ac:dyDescent="0.3"/>
    <row r="1583" ht="17.100000000000001" customHeight="1" x14ac:dyDescent="0.3"/>
    <row r="1584" ht="17.100000000000001" customHeight="1" x14ac:dyDescent="0.3"/>
    <row r="1585" ht="17.100000000000001" customHeight="1" x14ac:dyDescent="0.3"/>
    <row r="1586" ht="17.100000000000001" customHeight="1" x14ac:dyDescent="0.3"/>
    <row r="1587" ht="17.100000000000001" customHeight="1" x14ac:dyDescent="0.3"/>
    <row r="1588" ht="17.100000000000001" customHeight="1" x14ac:dyDescent="0.3"/>
    <row r="1589" ht="17.100000000000001" customHeight="1" x14ac:dyDescent="0.3"/>
    <row r="1590" ht="17.100000000000001" customHeight="1" x14ac:dyDescent="0.3"/>
    <row r="1591" ht="17.100000000000001" customHeight="1" x14ac:dyDescent="0.3"/>
    <row r="1592" ht="17.100000000000001" customHeight="1" x14ac:dyDescent="0.3"/>
    <row r="1593" ht="17.100000000000001" customHeight="1" x14ac:dyDescent="0.3"/>
    <row r="1594" ht="17.100000000000001" customHeight="1" x14ac:dyDescent="0.3"/>
    <row r="1595" ht="17.100000000000001" customHeight="1" x14ac:dyDescent="0.3"/>
    <row r="1596" ht="17.100000000000001" customHeight="1" x14ac:dyDescent="0.3"/>
    <row r="1597" ht="17.100000000000001" customHeight="1" x14ac:dyDescent="0.3"/>
    <row r="1598" ht="17.100000000000001" customHeight="1" x14ac:dyDescent="0.3"/>
    <row r="1599" ht="17.100000000000001" customHeight="1" x14ac:dyDescent="0.3"/>
    <row r="1600" ht="17.100000000000001" customHeight="1" x14ac:dyDescent="0.3"/>
    <row r="1601" ht="17.100000000000001" customHeight="1" x14ac:dyDescent="0.3"/>
    <row r="1602" ht="17.100000000000001" customHeight="1" x14ac:dyDescent="0.3"/>
    <row r="1603" ht="17.100000000000001" customHeight="1" x14ac:dyDescent="0.3"/>
    <row r="1604" ht="17.100000000000001" customHeight="1" x14ac:dyDescent="0.3"/>
    <row r="1605" ht="17.100000000000001" customHeight="1" x14ac:dyDescent="0.3"/>
    <row r="1606" ht="17.100000000000001" customHeight="1" x14ac:dyDescent="0.3"/>
    <row r="1607" ht="17.100000000000001" customHeight="1" x14ac:dyDescent="0.3"/>
    <row r="1608" ht="17.100000000000001" customHeight="1" x14ac:dyDescent="0.3"/>
    <row r="1609" ht="17.100000000000001" customHeight="1" x14ac:dyDescent="0.3"/>
    <row r="1610" ht="17.100000000000001" customHeight="1" x14ac:dyDescent="0.3"/>
    <row r="1611" ht="17.100000000000001" customHeight="1" x14ac:dyDescent="0.3"/>
    <row r="1612" ht="17.100000000000001" customHeight="1" x14ac:dyDescent="0.3"/>
    <row r="1613" ht="17.100000000000001" customHeight="1" x14ac:dyDescent="0.3"/>
    <row r="1614" ht="17.100000000000001" customHeight="1" x14ac:dyDescent="0.3"/>
    <row r="1615" ht="17.100000000000001" customHeight="1" x14ac:dyDescent="0.3"/>
    <row r="1616" ht="17.100000000000001" customHeight="1" x14ac:dyDescent="0.3"/>
    <row r="1617" ht="17.100000000000001" customHeight="1" x14ac:dyDescent="0.3"/>
    <row r="1618" ht="17.100000000000001" customHeight="1" x14ac:dyDescent="0.3"/>
    <row r="1619" ht="17.100000000000001" customHeight="1" x14ac:dyDescent="0.3"/>
    <row r="1620" ht="17.100000000000001" customHeight="1" x14ac:dyDescent="0.3"/>
    <row r="1621" ht="17.100000000000001" customHeight="1" x14ac:dyDescent="0.3"/>
    <row r="1622" ht="17.100000000000001" customHeight="1" x14ac:dyDescent="0.3"/>
    <row r="1623" ht="17.100000000000001" customHeight="1" x14ac:dyDescent="0.3"/>
    <row r="1624" ht="17.100000000000001" customHeight="1" x14ac:dyDescent="0.3"/>
    <row r="1625" ht="17.100000000000001" customHeight="1" x14ac:dyDescent="0.3"/>
    <row r="1626" ht="17.100000000000001" customHeight="1" x14ac:dyDescent="0.3"/>
    <row r="1627" ht="17.100000000000001" customHeight="1" x14ac:dyDescent="0.3"/>
    <row r="1628" ht="17.100000000000001" customHeight="1" x14ac:dyDescent="0.3"/>
    <row r="1629" ht="17.100000000000001" customHeight="1" x14ac:dyDescent="0.3"/>
    <row r="1630" ht="17.100000000000001" customHeight="1" x14ac:dyDescent="0.3"/>
    <row r="1631" ht="17.100000000000001" customHeight="1" x14ac:dyDescent="0.3"/>
    <row r="1632" ht="17.100000000000001" customHeight="1" x14ac:dyDescent="0.3"/>
    <row r="1633" ht="17.100000000000001" customHeight="1" x14ac:dyDescent="0.3"/>
    <row r="1634" ht="17.100000000000001" customHeight="1" x14ac:dyDescent="0.3"/>
    <row r="1635" ht="17.100000000000001" customHeight="1" x14ac:dyDescent="0.3"/>
    <row r="1636" ht="17.100000000000001" customHeight="1" x14ac:dyDescent="0.3"/>
    <row r="1637" ht="17.100000000000001" customHeight="1" x14ac:dyDescent="0.3"/>
    <row r="1638" ht="17.100000000000001" customHeight="1" x14ac:dyDescent="0.3"/>
    <row r="1639" ht="17.100000000000001" customHeight="1" x14ac:dyDescent="0.3"/>
    <row r="1640" ht="17.100000000000001" customHeight="1" x14ac:dyDescent="0.3"/>
    <row r="1641" ht="17.100000000000001" customHeight="1" x14ac:dyDescent="0.3"/>
    <row r="1642" ht="17.100000000000001" customHeight="1" x14ac:dyDescent="0.3"/>
    <row r="1643" ht="17.100000000000001" customHeight="1" x14ac:dyDescent="0.3"/>
    <row r="1644" ht="17.100000000000001" customHeight="1" x14ac:dyDescent="0.3"/>
    <row r="1645" ht="17.100000000000001" customHeight="1" x14ac:dyDescent="0.3"/>
    <row r="1646" ht="17.100000000000001" customHeight="1" x14ac:dyDescent="0.3"/>
    <row r="1647" ht="17.100000000000001" customHeight="1" x14ac:dyDescent="0.3"/>
    <row r="1648" ht="17.100000000000001" customHeight="1" x14ac:dyDescent="0.3"/>
    <row r="1649" ht="17.100000000000001" customHeight="1" x14ac:dyDescent="0.3"/>
    <row r="1650" ht="17.100000000000001" customHeight="1" x14ac:dyDescent="0.3"/>
    <row r="1651" ht="17.100000000000001" customHeight="1" x14ac:dyDescent="0.3"/>
    <row r="1652" ht="17.100000000000001" customHeight="1" x14ac:dyDescent="0.3"/>
    <row r="1653" ht="17.100000000000001" customHeight="1" x14ac:dyDescent="0.3"/>
    <row r="1654" ht="17.100000000000001" customHeight="1" x14ac:dyDescent="0.3"/>
    <row r="1655" ht="17.100000000000001" customHeight="1" x14ac:dyDescent="0.3"/>
    <row r="1656" ht="17.100000000000001" customHeight="1" x14ac:dyDescent="0.3"/>
    <row r="1657" ht="17.100000000000001" customHeight="1" x14ac:dyDescent="0.3"/>
    <row r="1658" ht="17.100000000000001" customHeight="1" x14ac:dyDescent="0.3"/>
    <row r="1659" ht="17.100000000000001" customHeight="1" x14ac:dyDescent="0.3"/>
    <row r="1660" ht="17.100000000000001" customHeight="1" x14ac:dyDescent="0.3"/>
    <row r="1661" ht="17.100000000000001" customHeight="1" x14ac:dyDescent="0.3"/>
    <row r="1662" ht="17.100000000000001" customHeight="1" x14ac:dyDescent="0.3"/>
    <row r="1663" ht="17.100000000000001" customHeight="1" x14ac:dyDescent="0.3"/>
    <row r="1664" ht="17.100000000000001" customHeight="1" x14ac:dyDescent="0.3"/>
    <row r="1665" ht="17.100000000000001" customHeight="1" x14ac:dyDescent="0.3"/>
    <row r="1666" ht="17.100000000000001" customHeight="1" x14ac:dyDescent="0.3"/>
    <row r="1667" ht="17.100000000000001" customHeight="1" x14ac:dyDescent="0.3"/>
    <row r="1668" ht="17.100000000000001" customHeight="1" x14ac:dyDescent="0.3"/>
    <row r="1669" ht="17.100000000000001" customHeight="1" x14ac:dyDescent="0.3"/>
    <row r="1670" ht="17.100000000000001" customHeight="1" x14ac:dyDescent="0.3"/>
    <row r="1671" ht="17.100000000000001" customHeight="1" x14ac:dyDescent="0.3"/>
    <row r="1672" ht="17.100000000000001" customHeight="1" x14ac:dyDescent="0.3"/>
    <row r="1673" ht="17.100000000000001" customHeight="1" x14ac:dyDescent="0.3"/>
    <row r="1674" ht="17.100000000000001" customHeight="1" x14ac:dyDescent="0.3"/>
    <row r="1675" ht="17.100000000000001" customHeight="1" x14ac:dyDescent="0.3"/>
    <row r="1676" ht="17.100000000000001" customHeight="1" x14ac:dyDescent="0.3"/>
    <row r="1677" ht="17.100000000000001" customHeight="1" x14ac:dyDescent="0.3"/>
    <row r="1678" ht="17.100000000000001" customHeight="1" x14ac:dyDescent="0.3"/>
    <row r="1679" ht="17.100000000000001" customHeight="1" x14ac:dyDescent="0.3"/>
    <row r="1680" ht="17.100000000000001" customHeight="1" x14ac:dyDescent="0.3"/>
    <row r="1681" ht="17.100000000000001" customHeight="1" x14ac:dyDescent="0.3"/>
    <row r="1682" ht="17.100000000000001" customHeight="1" x14ac:dyDescent="0.3"/>
    <row r="1683" ht="17.100000000000001" customHeight="1" x14ac:dyDescent="0.3"/>
    <row r="1684" ht="17.100000000000001" customHeight="1" x14ac:dyDescent="0.3"/>
    <row r="1685" ht="17.100000000000001" customHeight="1" x14ac:dyDescent="0.3"/>
    <row r="1686" ht="17.100000000000001" customHeight="1" x14ac:dyDescent="0.3"/>
    <row r="1687" ht="17.100000000000001" customHeight="1" x14ac:dyDescent="0.3"/>
    <row r="1688" ht="17.100000000000001" customHeight="1" x14ac:dyDescent="0.3"/>
    <row r="1689" ht="17.100000000000001" customHeight="1" x14ac:dyDescent="0.3"/>
    <row r="1690" ht="17.100000000000001" customHeight="1" x14ac:dyDescent="0.3"/>
    <row r="1691" ht="17.100000000000001" customHeight="1" x14ac:dyDescent="0.3"/>
    <row r="1692" ht="17.100000000000001" customHeight="1" x14ac:dyDescent="0.3"/>
    <row r="1693" ht="17.100000000000001" customHeight="1" x14ac:dyDescent="0.3"/>
    <row r="1694" ht="17.100000000000001" customHeight="1" x14ac:dyDescent="0.3"/>
    <row r="1695" ht="17.100000000000001" customHeight="1" x14ac:dyDescent="0.3"/>
    <row r="1696" ht="17.100000000000001" customHeight="1" x14ac:dyDescent="0.3"/>
    <row r="1697" ht="17.100000000000001" customHeight="1" x14ac:dyDescent="0.3"/>
    <row r="1698" ht="17.100000000000001" customHeight="1" x14ac:dyDescent="0.3"/>
    <row r="1699" ht="17.100000000000001" customHeight="1" x14ac:dyDescent="0.3"/>
    <row r="1700" ht="17.100000000000001" customHeight="1" x14ac:dyDescent="0.3"/>
    <row r="1701" ht="17.100000000000001" customHeight="1" x14ac:dyDescent="0.3"/>
    <row r="1702" ht="17.100000000000001" customHeight="1" x14ac:dyDescent="0.3"/>
    <row r="1703" ht="17.100000000000001" customHeight="1" x14ac:dyDescent="0.3"/>
    <row r="1704" ht="17.100000000000001" customHeight="1" x14ac:dyDescent="0.3"/>
    <row r="1705" ht="17.100000000000001" customHeight="1" x14ac:dyDescent="0.3"/>
    <row r="1706" ht="17.100000000000001" customHeight="1" x14ac:dyDescent="0.3"/>
    <row r="1707" ht="17.100000000000001" customHeight="1" x14ac:dyDescent="0.3"/>
    <row r="1708" ht="17.100000000000001" customHeight="1" x14ac:dyDescent="0.3"/>
    <row r="1709" ht="17.100000000000001" customHeight="1" x14ac:dyDescent="0.3"/>
    <row r="1710" ht="17.100000000000001" customHeight="1" x14ac:dyDescent="0.3"/>
    <row r="1711" ht="17.100000000000001" customHeight="1" x14ac:dyDescent="0.3"/>
    <row r="1712" ht="17.100000000000001" customHeight="1" x14ac:dyDescent="0.3"/>
    <row r="1713" ht="17.100000000000001" customHeight="1" x14ac:dyDescent="0.3"/>
    <row r="1714" ht="17.100000000000001" customHeight="1" x14ac:dyDescent="0.3"/>
    <row r="1715" ht="17.100000000000001" customHeight="1" x14ac:dyDescent="0.3"/>
    <row r="1716" ht="17.100000000000001" customHeight="1" x14ac:dyDescent="0.3"/>
    <row r="1717" ht="17.100000000000001" customHeight="1" x14ac:dyDescent="0.3"/>
    <row r="1718" ht="17.100000000000001" customHeight="1" x14ac:dyDescent="0.3"/>
    <row r="1719" ht="17.100000000000001" customHeight="1" x14ac:dyDescent="0.3"/>
    <row r="1720" ht="17.100000000000001" customHeight="1" x14ac:dyDescent="0.3"/>
    <row r="1721" ht="17.100000000000001" customHeight="1" x14ac:dyDescent="0.3"/>
    <row r="1722" ht="17.100000000000001" customHeight="1" x14ac:dyDescent="0.3"/>
    <row r="1723" ht="17.100000000000001" customHeight="1" x14ac:dyDescent="0.3"/>
    <row r="1724" ht="17.100000000000001" customHeight="1" x14ac:dyDescent="0.3"/>
    <row r="1725" ht="17.100000000000001" customHeight="1" x14ac:dyDescent="0.3"/>
    <row r="1726" ht="17.100000000000001" customHeight="1" x14ac:dyDescent="0.3"/>
    <row r="1727" ht="17.100000000000001" customHeight="1" x14ac:dyDescent="0.3"/>
    <row r="1728" ht="17.100000000000001" customHeight="1" x14ac:dyDescent="0.3"/>
    <row r="1729" ht="17.100000000000001" customHeight="1" x14ac:dyDescent="0.3"/>
    <row r="1730" ht="17.100000000000001" customHeight="1" x14ac:dyDescent="0.3"/>
    <row r="1731" ht="17.100000000000001" customHeight="1" x14ac:dyDescent="0.3"/>
    <row r="1732" ht="17.100000000000001" customHeight="1" x14ac:dyDescent="0.3"/>
    <row r="1733" ht="17.100000000000001" customHeight="1" x14ac:dyDescent="0.3"/>
    <row r="1734" ht="17.100000000000001" customHeight="1" x14ac:dyDescent="0.3"/>
    <row r="1735" ht="17.100000000000001" customHeight="1" x14ac:dyDescent="0.3"/>
    <row r="1736" ht="17.100000000000001" customHeight="1" x14ac:dyDescent="0.3"/>
    <row r="1737" ht="17.100000000000001" customHeight="1" x14ac:dyDescent="0.3"/>
    <row r="1738" ht="17.100000000000001" customHeight="1" x14ac:dyDescent="0.3"/>
    <row r="1739" ht="17.100000000000001" customHeight="1" x14ac:dyDescent="0.3"/>
    <row r="1740" ht="17.100000000000001" customHeight="1" x14ac:dyDescent="0.3"/>
    <row r="1741" ht="17.100000000000001" customHeight="1" x14ac:dyDescent="0.3"/>
    <row r="1742" ht="17.100000000000001" customHeight="1" x14ac:dyDescent="0.3"/>
    <row r="1743" ht="17.100000000000001" customHeight="1" x14ac:dyDescent="0.3"/>
    <row r="1744" ht="17.100000000000001" customHeight="1" x14ac:dyDescent="0.3"/>
    <row r="1745" ht="17.100000000000001" customHeight="1" x14ac:dyDescent="0.3"/>
    <row r="1746" ht="17.100000000000001" customHeight="1" x14ac:dyDescent="0.3"/>
    <row r="1747" ht="17.100000000000001" customHeight="1" x14ac:dyDescent="0.3"/>
    <row r="1748" ht="17.100000000000001" customHeight="1" x14ac:dyDescent="0.3"/>
    <row r="1749" ht="17.100000000000001" customHeight="1" x14ac:dyDescent="0.3"/>
    <row r="1750" ht="17.100000000000001" customHeight="1" x14ac:dyDescent="0.3"/>
    <row r="1751" ht="17.100000000000001" customHeight="1" x14ac:dyDescent="0.3"/>
    <row r="1752" ht="17.100000000000001" customHeight="1" x14ac:dyDescent="0.3"/>
    <row r="1753" ht="17.100000000000001" customHeight="1" x14ac:dyDescent="0.3"/>
    <row r="1754" ht="17.100000000000001" customHeight="1" x14ac:dyDescent="0.3"/>
    <row r="1755" ht="17.100000000000001" customHeight="1" x14ac:dyDescent="0.3"/>
    <row r="1756" ht="17.100000000000001" customHeight="1" x14ac:dyDescent="0.3"/>
    <row r="1757" ht="17.100000000000001" customHeight="1" x14ac:dyDescent="0.3"/>
    <row r="1758" ht="17.100000000000001" customHeight="1" x14ac:dyDescent="0.3"/>
    <row r="1759" ht="17.100000000000001" customHeight="1" x14ac:dyDescent="0.3"/>
    <row r="1760" ht="17.100000000000001" customHeight="1" x14ac:dyDescent="0.3"/>
    <row r="1761" ht="17.100000000000001" customHeight="1" x14ac:dyDescent="0.3"/>
    <row r="1762" ht="17.100000000000001" customHeight="1" x14ac:dyDescent="0.3"/>
    <row r="1763" ht="17.100000000000001" customHeight="1" x14ac:dyDescent="0.3"/>
    <row r="1764" ht="17.100000000000001" customHeight="1" x14ac:dyDescent="0.3"/>
    <row r="1765" ht="17.100000000000001" customHeight="1" x14ac:dyDescent="0.3"/>
    <row r="1766" ht="17.100000000000001" customHeight="1" x14ac:dyDescent="0.3"/>
    <row r="1767" ht="17.100000000000001" customHeight="1" x14ac:dyDescent="0.3"/>
    <row r="1768" ht="17.100000000000001" customHeight="1" x14ac:dyDescent="0.3"/>
    <row r="1769" ht="17.100000000000001" customHeight="1" x14ac:dyDescent="0.3"/>
    <row r="1770" ht="17.100000000000001" customHeight="1" x14ac:dyDescent="0.3"/>
    <row r="1771" ht="17.100000000000001" customHeight="1" x14ac:dyDescent="0.3"/>
    <row r="1772" ht="17.100000000000001" customHeight="1" x14ac:dyDescent="0.3"/>
    <row r="1773" ht="17.100000000000001" customHeight="1" x14ac:dyDescent="0.3"/>
    <row r="1774" ht="17.100000000000001" customHeight="1" x14ac:dyDescent="0.3"/>
    <row r="1775" ht="17.100000000000001" customHeight="1" x14ac:dyDescent="0.3"/>
    <row r="1776" ht="17.100000000000001" customHeight="1" x14ac:dyDescent="0.3"/>
    <row r="1777" ht="17.100000000000001" customHeight="1" x14ac:dyDescent="0.3"/>
    <row r="1778" ht="17.100000000000001" customHeight="1" x14ac:dyDescent="0.3"/>
    <row r="1779" ht="17.100000000000001" customHeight="1" x14ac:dyDescent="0.3"/>
    <row r="1780" ht="17.100000000000001" customHeight="1" x14ac:dyDescent="0.3"/>
    <row r="1781" ht="17.100000000000001" customHeight="1" x14ac:dyDescent="0.3"/>
    <row r="1782" ht="17.100000000000001" customHeight="1" x14ac:dyDescent="0.3"/>
    <row r="1783" ht="17.100000000000001" customHeight="1" x14ac:dyDescent="0.3"/>
    <row r="1784" ht="17.100000000000001" customHeight="1" x14ac:dyDescent="0.3"/>
    <row r="1785" ht="17.100000000000001" customHeight="1" x14ac:dyDescent="0.3"/>
    <row r="1786" ht="17.100000000000001" customHeight="1" x14ac:dyDescent="0.3"/>
    <row r="1787" ht="17.100000000000001" customHeight="1" x14ac:dyDescent="0.3"/>
    <row r="1788" ht="17.100000000000001" customHeight="1" x14ac:dyDescent="0.3"/>
    <row r="1789" ht="17.100000000000001" customHeight="1" x14ac:dyDescent="0.3"/>
    <row r="1790" ht="17.100000000000001" customHeight="1" x14ac:dyDescent="0.3"/>
    <row r="1791" ht="17.100000000000001" customHeight="1" x14ac:dyDescent="0.3"/>
    <row r="1792" ht="17.100000000000001" customHeight="1" x14ac:dyDescent="0.3"/>
    <row r="1793" ht="17.100000000000001" customHeight="1" x14ac:dyDescent="0.3"/>
    <row r="1794" ht="17.100000000000001" customHeight="1" x14ac:dyDescent="0.3"/>
    <row r="1795" ht="17.100000000000001" customHeight="1" x14ac:dyDescent="0.3"/>
    <row r="1796" ht="17.100000000000001" customHeight="1" x14ac:dyDescent="0.3"/>
    <row r="1797" ht="17.100000000000001" customHeight="1" x14ac:dyDescent="0.3"/>
    <row r="1798" ht="17.100000000000001" customHeight="1" x14ac:dyDescent="0.3"/>
    <row r="1799" ht="17.100000000000001" customHeight="1" x14ac:dyDescent="0.3"/>
    <row r="1800" ht="17.100000000000001" customHeight="1" x14ac:dyDescent="0.3"/>
    <row r="1801" ht="17.100000000000001" customHeight="1" x14ac:dyDescent="0.3"/>
    <row r="1802" ht="17.100000000000001" customHeight="1" x14ac:dyDescent="0.3"/>
    <row r="1803" ht="17.100000000000001" customHeight="1" x14ac:dyDescent="0.3"/>
    <row r="1804" ht="17.100000000000001" customHeight="1" x14ac:dyDescent="0.3"/>
    <row r="1805" ht="17.100000000000001" customHeight="1" x14ac:dyDescent="0.3"/>
    <row r="1806" ht="17.100000000000001" customHeight="1" x14ac:dyDescent="0.3"/>
    <row r="1807" ht="17.100000000000001" customHeight="1" x14ac:dyDescent="0.3"/>
    <row r="1808" ht="17.100000000000001" customHeight="1" x14ac:dyDescent="0.3"/>
    <row r="1809" ht="17.100000000000001" customHeight="1" x14ac:dyDescent="0.3"/>
    <row r="1810" ht="17.100000000000001" customHeight="1" x14ac:dyDescent="0.3"/>
    <row r="1811" ht="17.100000000000001" customHeight="1" x14ac:dyDescent="0.3"/>
    <row r="1812" ht="17.100000000000001" customHeight="1" x14ac:dyDescent="0.3"/>
    <row r="1813" ht="17.100000000000001" customHeight="1" x14ac:dyDescent="0.3"/>
    <row r="1814" ht="17.100000000000001" customHeight="1" x14ac:dyDescent="0.3"/>
    <row r="1815" ht="17.100000000000001" customHeight="1" x14ac:dyDescent="0.3"/>
    <row r="1816" ht="17.100000000000001" customHeight="1" x14ac:dyDescent="0.3"/>
    <row r="1817" ht="17.100000000000001" customHeight="1" x14ac:dyDescent="0.3"/>
    <row r="1818" ht="17.100000000000001" customHeight="1" x14ac:dyDescent="0.3"/>
    <row r="1819" ht="17.100000000000001" customHeight="1" x14ac:dyDescent="0.3"/>
    <row r="1820" ht="17.100000000000001" customHeight="1" x14ac:dyDescent="0.3"/>
    <row r="1821" ht="17.100000000000001" customHeight="1" x14ac:dyDescent="0.3"/>
    <row r="1822" ht="17.100000000000001" customHeight="1" x14ac:dyDescent="0.3"/>
    <row r="1823" ht="17.100000000000001" customHeight="1" x14ac:dyDescent="0.3"/>
    <row r="1824" ht="17.100000000000001" customHeight="1" x14ac:dyDescent="0.3"/>
    <row r="1825" ht="17.100000000000001" customHeight="1" x14ac:dyDescent="0.3"/>
    <row r="1826" ht="17.100000000000001" customHeight="1" x14ac:dyDescent="0.3"/>
    <row r="1827" ht="17.100000000000001" customHeight="1" x14ac:dyDescent="0.3"/>
    <row r="1828" ht="17.100000000000001" customHeight="1" x14ac:dyDescent="0.3"/>
    <row r="1829" ht="17.100000000000001" customHeight="1" x14ac:dyDescent="0.3"/>
    <row r="1830" ht="17.100000000000001" customHeight="1" x14ac:dyDescent="0.3"/>
    <row r="1831" ht="17.100000000000001" customHeight="1" x14ac:dyDescent="0.3"/>
    <row r="1832" ht="17.100000000000001" customHeight="1" x14ac:dyDescent="0.3"/>
    <row r="1833" ht="17.100000000000001" customHeight="1" x14ac:dyDescent="0.3"/>
    <row r="1834" ht="17.100000000000001" customHeight="1" x14ac:dyDescent="0.3"/>
    <row r="1835" ht="17.100000000000001" customHeight="1" x14ac:dyDescent="0.3"/>
    <row r="1836" ht="17.100000000000001" customHeight="1" x14ac:dyDescent="0.3"/>
    <row r="1837" ht="17.100000000000001" customHeight="1" x14ac:dyDescent="0.3"/>
    <row r="1838" ht="17.100000000000001" customHeight="1" x14ac:dyDescent="0.3"/>
    <row r="1839" ht="17.100000000000001" customHeight="1" x14ac:dyDescent="0.3"/>
    <row r="1840" ht="17.100000000000001" customHeight="1" x14ac:dyDescent="0.3"/>
    <row r="1841" ht="17.100000000000001" customHeight="1" x14ac:dyDescent="0.3"/>
    <row r="1842" ht="17.100000000000001" customHeight="1" x14ac:dyDescent="0.3"/>
    <row r="1843" ht="17.100000000000001" customHeight="1" x14ac:dyDescent="0.3"/>
    <row r="1844" ht="17.100000000000001" customHeight="1" x14ac:dyDescent="0.3"/>
    <row r="1845" ht="17.100000000000001" customHeight="1" x14ac:dyDescent="0.3"/>
    <row r="1846" ht="17.100000000000001" customHeight="1" x14ac:dyDescent="0.3"/>
    <row r="1847" ht="17.100000000000001" customHeight="1" x14ac:dyDescent="0.3"/>
    <row r="1848" ht="17.100000000000001" customHeight="1" x14ac:dyDescent="0.3"/>
    <row r="1849" ht="17.100000000000001" customHeight="1" x14ac:dyDescent="0.3"/>
    <row r="1850" ht="17.100000000000001" customHeight="1" x14ac:dyDescent="0.3"/>
    <row r="1851" ht="17.100000000000001" customHeight="1" x14ac:dyDescent="0.3"/>
    <row r="1852" ht="17.100000000000001" customHeight="1" x14ac:dyDescent="0.3"/>
    <row r="1853" ht="17.100000000000001" customHeight="1" x14ac:dyDescent="0.3"/>
    <row r="1854" ht="17.100000000000001" customHeight="1" x14ac:dyDescent="0.3"/>
    <row r="1855" ht="17.100000000000001" customHeight="1" x14ac:dyDescent="0.3"/>
    <row r="1856" ht="17.100000000000001" customHeight="1" x14ac:dyDescent="0.3"/>
    <row r="1857" ht="17.100000000000001" customHeight="1" x14ac:dyDescent="0.3"/>
    <row r="1858" ht="17.100000000000001" customHeight="1" x14ac:dyDescent="0.3"/>
    <row r="1859" ht="17.100000000000001" customHeight="1" x14ac:dyDescent="0.3"/>
    <row r="1860" ht="17.100000000000001" customHeight="1" x14ac:dyDescent="0.3"/>
    <row r="1861" ht="17.100000000000001" customHeight="1" x14ac:dyDescent="0.3"/>
    <row r="1862" ht="17.100000000000001" customHeight="1" x14ac:dyDescent="0.3"/>
    <row r="1863" ht="17.100000000000001" customHeight="1" x14ac:dyDescent="0.3"/>
    <row r="1864" ht="17.100000000000001" customHeight="1" x14ac:dyDescent="0.3"/>
    <row r="1865" ht="17.100000000000001" customHeight="1" x14ac:dyDescent="0.3"/>
    <row r="1866" ht="17.100000000000001" customHeight="1" x14ac:dyDescent="0.3"/>
    <row r="1867" ht="17.100000000000001" customHeight="1" x14ac:dyDescent="0.3"/>
    <row r="1868" ht="17.100000000000001" customHeight="1" x14ac:dyDescent="0.3"/>
    <row r="1869" ht="17.100000000000001" customHeight="1" x14ac:dyDescent="0.3"/>
    <row r="1870" ht="17.100000000000001" customHeight="1" x14ac:dyDescent="0.3"/>
    <row r="1871" ht="17.100000000000001" customHeight="1" x14ac:dyDescent="0.3"/>
    <row r="1872" ht="17.100000000000001" customHeight="1" x14ac:dyDescent="0.3"/>
    <row r="1873" ht="17.100000000000001" customHeight="1" x14ac:dyDescent="0.3"/>
    <row r="1874" ht="17.100000000000001" customHeight="1" x14ac:dyDescent="0.3"/>
    <row r="1875" ht="17.100000000000001" customHeight="1" x14ac:dyDescent="0.3"/>
    <row r="1876" ht="17.100000000000001" customHeight="1" x14ac:dyDescent="0.3"/>
    <row r="1877" ht="17.100000000000001" customHeight="1" x14ac:dyDescent="0.3"/>
    <row r="1878" ht="17.100000000000001" customHeight="1" x14ac:dyDescent="0.3"/>
    <row r="1879" ht="17.100000000000001" customHeight="1" x14ac:dyDescent="0.3"/>
    <row r="1880" ht="17.100000000000001" customHeight="1" x14ac:dyDescent="0.3"/>
    <row r="1881" ht="17.100000000000001" customHeight="1" x14ac:dyDescent="0.3"/>
    <row r="1882" ht="17.100000000000001" customHeight="1" x14ac:dyDescent="0.3"/>
    <row r="1883" ht="17.100000000000001" customHeight="1" x14ac:dyDescent="0.3"/>
    <row r="1884" ht="17.100000000000001" customHeight="1" x14ac:dyDescent="0.3"/>
    <row r="1885" ht="17.100000000000001" customHeight="1" x14ac:dyDescent="0.3"/>
    <row r="1886" ht="17.100000000000001" customHeight="1" x14ac:dyDescent="0.3"/>
    <row r="1887" ht="17.100000000000001" customHeight="1" x14ac:dyDescent="0.3"/>
    <row r="1888" ht="17.100000000000001" customHeight="1" x14ac:dyDescent="0.3"/>
    <row r="1889" ht="17.100000000000001" customHeight="1" x14ac:dyDescent="0.3"/>
    <row r="1890" ht="17.100000000000001" customHeight="1" x14ac:dyDescent="0.3"/>
    <row r="1891" ht="17.100000000000001" customHeight="1" x14ac:dyDescent="0.3"/>
    <row r="1892" ht="17.100000000000001" customHeight="1" x14ac:dyDescent="0.3"/>
    <row r="1893" ht="17.100000000000001" customHeight="1" x14ac:dyDescent="0.3"/>
    <row r="1894" ht="17.100000000000001" customHeight="1" x14ac:dyDescent="0.3"/>
    <row r="1895" ht="17.100000000000001" customHeight="1" x14ac:dyDescent="0.3"/>
    <row r="1896" ht="17.100000000000001" customHeight="1" x14ac:dyDescent="0.3"/>
    <row r="1897" ht="17.100000000000001" customHeight="1" x14ac:dyDescent="0.3"/>
    <row r="1898" ht="17.100000000000001" customHeight="1" x14ac:dyDescent="0.3"/>
    <row r="1899" ht="17.100000000000001" customHeight="1" x14ac:dyDescent="0.3"/>
    <row r="1900" ht="17.100000000000001" customHeight="1" x14ac:dyDescent="0.3"/>
    <row r="1901" ht="17.100000000000001" customHeight="1" x14ac:dyDescent="0.3"/>
    <row r="1902" ht="17.100000000000001" customHeight="1" x14ac:dyDescent="0.3"/>
    <row r="1903" ht="17.100000000000001" customHeight="1" x14ac:dyDescent="0.3"/>
    <row r="1904" ht="17.100000000000001" customHeight="1" x14ac:dyDescent="0.3"/>
    <row r="1905" ht="17.100000000000001" customHeight="1" x14ac:dyDescent="0.3"/>
    <row r="1906" ht="17.100000000000001" customHeight="1" x14ac:dyDescent="0.3"/>
    <row r="1907" ht="17.100000000000001" customHeight="1" x14ac:dyDescent="0.3"/>
    <row r="1908" ht="17.100000000000001" customHeight="1" x14ac:dyDescent="0.3"/>
    <row r="1909" ht="17.100000000000001" customHeight="1" x14ac:dyDescent="0.3"/>
    <row r="1910" ht="17.100000000000001" customHeight="1" x14ac:dyDescent="0.3"/>
    <row r="1911" ht="17.100000000000001" customHeight="1" x14ac:dyDescent="0.3"/>
    <row r="1912" ht="17.100000000000001" customHeight="1" x14ac:dyDescent="0.3"/>
    <row r="1913" ht="17.100000000000001" customHeight="1" x14ac:dyDescent="0.3"/>
    <row r="1914" ht="17.100000000000001" customHeight="1" x14ac:dyDescent="0.3"/>
    <row r="1915" ht="17.100000000000001" customHeight="1" x14ac:dyDescent="0.3"/>
    <row r="1916" ht="17.100000000000001" customHeight="1" x14ac:dyDescent="0.3"/>
    <row r="1917" ht="17.100000000000001" customHeight="1" x14ac:dyDescent="0.3"/>
    <row r="1918" ht="17.100000000000001" customHeight="1" x14ac:dyDescent="0.3"/>
    <row r="1919" ht="17.100000000000001" customHeight="1" x14ac:dyDescent="0.3"/>
    <row r="1920" ht="17.100000000000001" customHeight="1" x14ac:dyDescent="0.3"/>
    <row r="1921" ht="17.100000000000001" customHeight="1" x14ac:dyDescent="0.3"/>
    <row r="1922" ht="17.100000000000001" customHeight="1" x14ac:dyDescent="0.3"/>
    <row r="1923" ht="17.100000000000001" customHeight="1" x14ac:dyDescent="0.3"/>
    <row r="1924" ht="17.100000000000001" customHeight="1" x14ac:dyDescent="0.3"/>
    <row r="1925" ht="17.100000000000001" customHeight="1" x14ac:dyDescent="0.3"/>
    <row r="1926" ht="17.100000000000001" customHeight="1" x14ac:dyDescent="0.3"/>
    <row r="1927" ht="17.100000000000001" customHeight="1" x14ac:dyDescent="0.3"/>
    <row r="1928" ht="17.100000000000001" customHeight="1" x14ac:dyDescent="0.3"/>
    <row r="1929" ht="17.100000000000001" customHeight="1" x14ac:dyDescent="0.3"/>
    <row r="1930" ht="17.100000000000001" customHeight="1" x14ac:dyDescent="0.3"/>
    <row r="1931" ht="17.100000000000001" customHeight="1" x14ac:dyDescent="0.3"/>
    <row r="1932" ht="17.100000000000001" customHeight="1" x14ac:dyDescent="0.3"/>
    <row r="1933" ht="17.100000000000001" customHeight="1" x14ac:dyDescent="0.3"/>
    <row r="1934" ht="17.100000000000001" customHeight="1" x14ac:dyDescent="0.3"/>
    <row r="1935" ht="17.100000000000001" customHeight="1" x14ac:dyDescent="0.3"/>
    <row r="1936" ht="17.100000000000001" customHeight="1" x14ac:dyDescent="0.3"/>
    <row r="1937" ht="17.100000000000001" customHeight="1" x14ac:dyDescent="0.3"/>
    <row r="1938" ht="17.100000000000001" customHeight="1" x14ac:dyDescent="0.3"/>
    <row r="1939" ht="17.100000000000001" customHeight="1" x14ac:dyDescent="0.3"/>
    <row r="1940" ht="17.100000000000001" customHeight="1" x14ac:dyDescent="0.3"/>
    <row r="1941" ht="17.100000000000001" customHeight="1" x14ac:dyDescent="0.3"/>
    <row r="1942" ht="17.100000000000001" customHeight="1" x14ac:dyDescent="0.3"/>
    <row r="1943" ht="17.100000000000001" customHeight="1" x14ac:dyDescent="0.3"/>
    <row r="1944" ht="17.100000000000001" customHeight="1" x14ac:dyDescent="0.3"/>
    <row r="1945" ht="17.100000000000001" customHeight="1" x14ac:dyDescent="0.3"/>
    <row r="1946" ht="17.100000000000001" customHeight="1" x14ac:dyDescent="0.3"/>
    <row r="1947" ht="17.100000000000001" customHeight="1" x14ac:dyDescent="0.3"/>
    <row r="1948" ht="17.100000000000001" customHeight="1" x14ac:dyDescent="0.3"/>
    <row r="1949" ht="17.100000000000001" customHeight="1" x14ac:dyDescent="0.3"/>
    <row r="1950" ht="17.100000000000001" customHeight="1" x14ac:dyDescent="0.3"/>
    <row r="1951" ht="17.100000000000001" customHeight="1" x14ac:dyDescent="0.3"/>
    <row r="1952" ht="17.100000000000001" customHeight="1" x14ac:dyDescent="0.3"/>
    <row r="1953" ht="17.100000000000001" customHeight="1" x14ac:dyDescent="0.3"/>
    <row r="1954" ht="17.100000000000001" customHeight="1" x14ac:dyDescent="0.3"/>
    <row r="1955" ht="17.100000000000001" customHeight="1" x14ac:dyDescent="0.3"/>
    <row r="1956" ht="17.100000000000001" customHeight="1" x14ac:dyDescent="0.3"/>
    <row r="1957" ht="17.100000000000001" customHeight="1" x14ac:dyDescent="0.3"/>
    <row r="1958" ht="17.100000000000001" customHeight="1" x14ac:dyDescent="0.3"/>
    <row r="1959" ht="17.100000000000001" customHeight="1" x14ac:dyDescent="0.3"/>
    <row r="1960" ht="17.100000000000001" customHeight="1" x14ac:dyDescent="0.3"/>
    <row r="1961" ht="17.100000000000001" customHeight="1" x14ac:dyDescent="0.3"/>
    <row r="1962" ht="17.100000000000001" customHeight="1" x14ac:dyDescent="0.3"/>
    <row r="1963" ht="17.100000000000001" customHeight="1" x14ac:dyDescent="0.3"/>
    <row r="1964" ht="17.100000000000001" customHeight="1" x14ac:dyDescent="0.3"/>
    <row r="1965" ht="17.100000000000001" customHeight="1" x14ac:dyDescent="0.3"/>
    <row r="1966" ht="17.100000000000001" customHeight="1" x14ac:dyDescent="0.3"/>
    <row r="1967" ht="17.100000000000001" customHeight="1" x14ac:dyDescent="0.3"/>
    <row r="1968" ht="17.100000000000001" customHeight="1" x14ac:dyDescent="0.3"/>
    <row r="1969" ht="17.100000000000001" customHeight="1" x14ac:dyDescent="0.3"/>
    <row r="1970" ht="17.100000000000001" customHeight="1" x14ac:dyDescent="0.3"/>
    <row r="1971" ht="17.100000000000001" customHeight="1" x14ac:dyDescent="0.3"/>
    <row r="1972" ht="17.100000000000001" customHeight="1" x14ac:dyDescent="0.3"/>
    <row r="1973" ht="17.100000000000001" customHeight="1" x14ac:dyDescent="0.3"/>
    <row r="1974" ht="17.100000000000001" customHeight="1" x14ac:dyDescent="0.3"/>
    <row r="1975" ht="17.100000000000001" customHeight="1" x14ac:dyDescent="0.3"/>
    <row r="1976" ht="17.100000000000001" customHeight="1" x14ac:dyDescent="0.3"/>
    <row r="1977" ht="17.100000000000001" customHeight="1" x14ac:dyDescent="0.3"/>
    <row r="1978" ht="17.100000000000001" customHeight="1" x14ac:dyDescent="0.3"/>
    <row r="1979" ht="17.100000000000001" customHeight="1" x14ac:dyDescent="0.3"/>
    <row r="1980" ht="17.100000000000001" customHeight="1" x14ac:dyDescent="0.3"/>
    <row r="1981" ht="17.100000000000001" customHeight="1" x14ac:dyDescent="0.3"/>
    <row r="1982" ht="17.100000000000001" customHeight="1" x14ac:dyDescent="0.3"/>
    <row r="1983" ht="17.100000000000001" customHeight="1" x14ac:dyDescent="0.3"/>
    <row r="1984" ht="17.100000000000001" customHeight="1" x14ac:dyDescent="0.3"/>
    <row r="1985" ht="17.100000000000001" customHeight="1" x14ac:dyDescent="0.3"/>
    <row r="1986" ht="17.100000000000001" customHeight="1" x14ac:dyDescent="0.3"/>
    <row r="1987" ht="17.100000000000001" customHeight="1" x14ac:dyDescent="0.3"/>
    <row r="1988" ht="17.100000000000001" customHeight="1" x14ac:dyDescent="0.3"/>
    <row r="1989" ht="17.100000000000001" customHeight="1" x14ac:dyDescent="0.3"/>
    <row r="1990" ht="17.100000000000001" customHeight="1" x14ac:dyDescent="0.3"/>
    <row r="1991" ht="17.100000000000001" customHeight="1" x14ac:dyDescent="0.3"/>
    <row r="1992" ht="17.100000000000001" customHeight="1" x14ac:dyDescent="0.3"/>
    <row r="1993" ht="17.100000000000001" customHeight="1" x14ac:dyDescent="0.3"/>
    <row r="1994" ht="17.100000000000001" customHeight="1" x14ac:dyDescent="0.3"/>
    <row r="1995" ht="17.100000000000001" customHeight="1" x14ac:dyDescent="0.3"/>
    <row r="1996" ht="17.100000000000001" customHeight="1" x14ac:dyDescent="0.3"/>
    <row r="1997" ht="17.100000000000001" customHeight="1" x14ac:dyDescent="0.3"/>
    <row r="1998" ht="17.100000000000001" customHeight="1" x14ac:dyDescent="0.3"/>
    <row r="1999" ht="17.100000000000001" customHeight="1" x14ac:dyDescent="0.3"/>
    <row r="2000" ht="17.100000000000001" customHeight="1" x14ac:dyDescent="0.3"/>
    <row r="2001" ht="17.100000000000001" customHeight="1" x14ac:dyDescent="0.3"/>
    <row r="2002" ht="17.100000000000001" customHeight="1" x14ac:dyDescent="0.3"/>
    <row r="2003" ht="17.100000000000001" customHeight="1" x14ac:dyDescent="0.3"/>
    <row r="2004" ht="17.100000000000001" customHeight="1" x14ac:dyDescent="0.3"/>
    <row r="2005" ht="17.100000000000001" customHeight="1" x14ac:dyDescent="0.3"/>
    <row r="2006" ht="17.100000000000001" customHeight="1" x14ac:dyDescent="0.3"/>
    <row r="2007" ht="17.100000000000001" customHeight="1" x14ac:dyDescent="0.3"/>
    <row r="2008" ht="17.100000000000001" customHeight="1" x14ac:dyDescent="0.3"/>
    <row r="2009" ht="17.100000000000001" customHeight="1" x14ac:dyDescent="0.3"/>
    <row r="2010" ht="17.100000000000001" customHeight="1" x14ac:dyDescent="0.3"/>
    <row r="2011" ht="17.100000000000001" customHeight="1" x14ac:dyDescent="0.3"/>
    <row r="2012" ht="17.100000000000001" customHeight="1" x14ac:dyDescent="0.3"/>
    <row r="2013" ht="17.100000000000001" customHeight="1" x14ac:dyDescent="0.3"/>
    <row r="2014" ht="17.100000000000001" customHeight="1" x14ac:dyDescent="0.3"/>
    <row r="2015" ht="17.100000000000001" customHeight="1" x14ac:dyDescent="0.3"/>
    <row r="2016" ht="17.100000000000001" customHeight="1" x14ac:dyDescent="0.3"/>
    <row r="2017" ht="17.100000000000001" customHeight="1" x14ac:dyDescent="0.3"/>
    <row r="2018" ht="17.100000000000001" customHeight="1" x14ac:dyDescent="0.3"/>
    <row r="2019" ht="17.100000000000001" customHeight="1" x14ac:dyDescent="0.3"/>
    <row r="2020" ht="17.100000000000001" customHeight="1" x14ac:dyDescent="0.3"/>
    <row r="2021" ht="17.100000000000001" customHeight="1" x14ac:dyDescent="0.3"/>
    <row r="2022" ht="17.100000000000001" customHeight="1" x14ac:dyDescent="0.3"/>
    <row r="2023" ht="17.100000000000001" customHeight="1" x14ac:dyDescent="0.3"/>
    <row r="2024" ht="17.100000000000001" customHeight="1" x14ac:dyDescent="0.3"/>
    <row r="2025" ht="17.100000000000001" customHeight="1" x14ac:dyDescent="0.3"/>
    <row r="2026" ht="17.100000000000001" customHeight="1" x14ac:dyDescent="0.3"/>
    <row r="2027" ht="17.100000000000001" customHeight="1" x14ac:dyDescent="0.3"/>
    <row r="2028" ht="17.100000000000001" customHeight="1" x14ac:dyDescent="0.3"/>
    <row r="2029" ht="17.100000000000001" customHeight="1" x14ac:dyDescent="0.3"/>
    <row r="2030" ht="17.100000000000001" customHeight="1" x14ac:dyDescent="0.3"/>
    <row r="2031" ht="17.100000000000001" customHeight="1" x14ac:dyDescent="0.3"/>
    <row r="2032" ht="17.100000000000001" customHeight="1" x14ac:dyDescent="0.3"/>
    <row r="2033" ht="17.100000000000001" customHeight="1" x14ac:dyDescent="0.3"/>
    <row r="2034" ht="17.100000000000001" customHeight="1" x14ac:dyDescent="0.3"/>
    <row r="2035" ht="17.100000000000001" customHeight="1" x14ac:dyDescent="0.3"/>
    <row r="2036" ht="17.100000000000001" customHeight="1" x14ac:dyDescent="0.3"/>
    <row r="2037" ht="17.100000000000001" customHeight="1" x14ac:dyDescent="0.3"/>
    <row r="2038" ht="17.100000000000001" customHeight="1" x14ac:dyDescent="0.3"/>
    <row r="2039" ht="17.100000000000001" customHeight="1" x14ac:dyDescent="0.3"/>
    <row r="2040" ht="17.100000000000001" customHeight="1" x14ac:dyDescent="0.3"/>
    <row r="2041" ht="17.100000000000001" customHeight="1" x14ac:dyDescent="0.3"/>
    <row r="2042" ht="17.100000000000001" customHeight="1" x14ac:dyDescent="0.3"/>
    <row r="2043" ht="17.100000000000001" customHeight="1" x14ac:dyDescent="0.3"/>
    <row r="2044" ht="17.100000000000001" customHeight="1" x14ac:dyDescent="0.3"/>
    <row r="2045" ht="17.100000000000001" customHeight="1" x14ac:dyDescent="0.3"/>
    <row r="2046" ht="17.100000000000001" customHeight="1" x14ac:dyDescent="0.3"/>
    <row r="2047" ht="17.100000000000001" customHeight="1" x14ac:dyDescent="0.3"/>
    <row r="2048" ht="17.100000000000001" customHeight="1" x14ac:dyDescent="0.3"/>
    <row r="2049" ht="17.100000000000001" customHeight="1" x14ac:dyDescent="0.3"/>
    <row r="2050" ht="17.100000000000001" customHeight="1" x14ac:dyDescent="0.3"/>
    <row r="2051" ht="17.100000000000001" customHeight="1" x14ac:dyDescent="0.3"/>
    <row r="2052" ht="17.100000000000001" customHeight="1" x14ac:dyDescent="0.3"/>
    <row r="2053" ht="17.100000000000001" customHeight="1" x14ac:dyDescent="0.3"/>
    <row r="2054" ht="17.100000000000001" customHeight="1" x14ac:dyDescent="0.3"/>
    <row r="2055" ht="17.100000000000001" customHeight="1" x14ac:dyDescent="0.3"/>
    <row r="2056" ht="17.100000000000001" customHeight="1" x14ac:dyDescent="0.3"/>
    <row r="2057" ht="17.100000000000001" customHeight="1" x14ac:dyDescent="0.3"/>
    <row r="2058" ht="17.100000000000001" customHeight="1" x14ac:dyDescent="0.3"/>
    <row r="2059" ht="17.100000000000001" customHeight="1" x14ac:dyDescent="0.3"/>
    <row r="2060" ht="17.100000000000001" customHeight="1" x14ac:dyDescent="0.3"/>
    <row r="2061" ht="17.100000000000001" customHeight="1" x14ac:dyDescent="0.3"/>
    <row r="2062" ht="17.100000000000001" customHeight="1" x14ac:dyDescent="0.3"/>
    <row r="2063" ht="17.100000000000001" customHeight="1" x14ac:dyDescent="0.3"/>
    <row r="2064" ht="17.100000000000001" customHeight="1" x14ac:dyDescent="0.3"/>
    <row r="2065" ht="17.100000000000001" customHeight="1" x14ac:dyDescent="0.3"/>
    <row r="2066" ht="17.100000000000001" customHeight="1" x14ac:dyDescent="0.3"/>
    <row r="2067" ht="17.100000000000001" customHeight="1" x14ac:dyDescent="0.3"/>
    <row r="2068" ht="17.100000000000001" customHeight="1" x14ac:dyDescent="0.3"/>
    <row r="2069" ht="17.100000000000001" customHeight="1" x14ac:dyDescent="0.3"/>
    <row r="2070" ht="17.100000000000001" customHeight="1" x14ac:dyDescent="0.3"/>
    <row r="2071" ht="17.100000000000001" customHeight="1" x14ac:dyDescent="0.3"/>
    <row r="2072" ht="17.100000000000001" customHeight="1" x14ac:dyDescent="0.3"/>
    <row r="2073" ht="17.100000000000001" customHeight="1" x14ac:dyDescent="0.3"/>
    <row r="2074" ht="17.100000000000001" customHeight="1" x14ac:dyDescent="0.3"/>
    <row r="2075" ht="17.100000000000001" customHeight="1" x14ac:dyDescent="0.3"/>
    <row r="2076" ht="17.100000000000001" customHeight="1" x14ac:dyDescent="0.3"/>
    <row r="2077" ht="17.100000000000001" customHeight="1" x14ac:dyDescent="0.3"/>
    <row r="2078" ht="17.100000000000001" customHeight="1" x14ac:dyDescent="0.3"/>
    <row r="2079" ht="17.100000000000001" customHeight="1" x14ac:dyDescent="0.3"/>
    <row r="2080" ht="17.100000000000001" customHeight="1" x14ac:dyDescent="0.3"/>
    <row r="2081" ht="17.100000000000001" customHeight="1" x14ac:dyDescent="0.3"/>
    <row r="2082" ht="17.100000000000001" customHeight="1" x14ac:dyDescent="0.3"/>
    <row r="2083" ht="17.100000000000001" customHeight="1" x14ac:dyDescent="0.3"/>
    <row r="2084" ht="17.100000000000001" customHeight="1" x14ac:dyDescent="0.3"/>
    <row r="2085" ht="17.100000000000001" customHeight="1" x14ac:dyDescent="0.3"/>
    <row r="2086" ht="17.100000000000001" customHeight="1" x14ac:dyDescent="0.3"/>
    <row r="2087" ht="17.100000000000001" customHeight="1" x14ac:dyDescent="0.3"/>
    <row r="2088" ht="17.100000000000001" customHeight="1" x14ac:dyDescent="0.3"/>
    <row r="2089" ht="17.100000000000001" customHeight="1" x14ac:dyDescent="0.3"/>
    <row r="2090" ht="17.100000000000001" customHeight="1" x14ac:dyDescent="0.3"/>
    <row r="2091" ht="17.100000000000001" customHeight="1" x14ac:dyDescent="0.3"/>
    <row r="2092" ht="17.100000000000001" customHeight="1" x14ac:dyDescent="0.3"/>
    <row r="2093" ht="17.100000000000001" customHeight="1" x14ac:dyDescent="0.3"/>
    <row r="2094" ht="17.100000000000001" customHeight="1" x14ac:dyDescent="0.3"/>
    <row r="2095" ht="17.100000000000001" customHeight="1" x14ac:dyDescent="0.3"/>
    <row r="2096" ht="17.100000000000001" customHeight="1" x14ac:dyDescent="0.3"/>
    <row r="2097" ht="17.100000000000001" customHeight="1" x14ac:dyDescent="0.3"/>
    <row r="2098" ht="17.100000000000001" customHeight="1" x14ac:dyDescent="0.3"/>
    <row r="2099" ht="17.100000000000001" customHeight="1" x14ac:dyDescent="0.3"/>
    <row r="2100" ht="17.100000000000001" customHeight="1" x14ac:dyDescent="0.3"/>
    <row r="2101" ht="17.100000000000001" customHeight="1" x14ac:dyDescent="0.3"/>
    <row r="2102" ht="17.100000000000001" customHeight="1" x14ac:dyDescent="0.3"/>
    <row r="2103" ht="17.100000000000001" customHeight="1" x14ac:dyDescent="0.3"/>
    <row r="2104" ht="17.100000000000001" customHeight="1" x14ac:dyDescent="0.3"/>
    <row r="2105" ht="17.100000000000001" customHeight="1" x14ac:dyDescent="0.3"/>
    <row r="2106" ht="17.100000000000001" customHeight="1" x14ac:dyDescent="0.3"/>
    <row r="2107" ht="17.100000000000001" customHeight="1" x14ac:dyDescent="0.3"/>
    <row r="2108" ht="17.100000000000001" customHeight="1" x14ac:dyDescent="0.3"/>
    <row r="2109" ht="17.100000000000001" customHeight="1" x14ac:dyDescent="0.3"/>
    <row r="2110" ht="17.100000000000001" customHeight="1" x14ac:dyDescent="0.3"/>
    <row r="2111" ht="17.100000000000001" customHeight="1" x14ac:dyDescent="0.3"/>
    <row r="2112" ht="17.100000000000001" customHeight="1" x14ac:dyDescent="0.3"/>
    <row r="2113" ht="17.100000000000001" customHeight="1" x14ac:dyDescent="0.3"/>
    <row r="2114" ht="17.100000000000001" customHeight="1" x14ac:dyDescent="0.3"/>
    <row r="2115" ht="17.100000000000001" customHeight="1" x14ac:dyDescent="0.3"/>
    <row r="2116" ht="17.100000000000001" customHeight="1" x14ac:dyDescent="0.3"/>
    <row r="2117" ht="17.100000000000001" customHeight="1" x14ac:dyDescent="0.3"/>
    <row r="2118" ht="17.100000000000001" customHeight="1" x14ac:dyDescent="0.3"/>
    <row r="2119" ht="17.100000000000001" customHeight="1" x14ac:dyDescent="0.3"/>
    <row r="2120" ht="17.100000000000001" customHeight="1" x14ac:dyDescent="0.3"/>
    <row r="2121" ht="17.100000000000001" customHeight="1" x14ac:dyDescent="0.3"/>
    <row r="2122" ht="17.100000000000001" customHeight="1" x14ac:dyDescent="0.3"/>
    <row r="2123" ht="17.100000000000001" customHeight="1" x14ac:dyDescent="0.3"/>
    <row r="2124" ht="17.100000000000001" customHeight="1" x14ac:dyDescent="0.3"/>
    <row r="2125" ht="17.100000000000001" customHeight="1" x14ac:dyDescent="0.3"/>
    <row r="2126" ht="17.100000000000001" customHeight="1" x14ac:dyDescent="0.3"/>
    <row r="2127" ht="17.100000000000001" customHeight="1" x14ac:dyDescent="0.3"/>
    <row r="2128" ht="17.100000000000001" customHeight="1" x14ac:dyDescent="0.3"/>
    <row r="2129" ht="17.100000000000001" customHeight="1" x14ac:dyDescent="0.3"/>
    <row r="2130" ht="17.100000000000001" customHeight="1" x14ac:dyDescent="0.3"/>
    <row r="2131" ht="17.100000000000001" customHeight="1" x14ac:dyDescent="0.3"/>
    <row r="2132" ht="17.100000000000001" customHeight="1" x14ac:dyDescent="0.3"/>
    <row r="2133" ht="17.100000000000001" customHeight="1" x14ac:dyDescent="0.3"/>
    <row r="2134" ht="17.100000000000001" customHeight="1" x14ac:dyDescent="0.3"/>
    <row r="2135" ht="17.100000000000001" customHeight="1" x14ac:dyDescent="0.3"/>
    <row r="2136" ht="17.100000000000001" customHeight="1" x14ac:dyDescent="0.3"/>
    <row r="2137" ht="17.100000000000001" customHeight="1" x14ac:dyDescent="0.3"/>
    <row r="2138" ht="17.100000000000001" customHeight="1" x14ac:dyDescent="0.3"/>
    <row r="2139" ht="17.100000000000001" customHeight="1" x14ac:dyDescent="0.3"/>
    <row r="2140" ht="17.100000000000001" customHeight="1" x14ac:dyDescent="0.3"/>
  </sheetData>
  <mergeCells count="4">
    <mergeCell ref="B2:G2"/>
    <mergeCell ref="B4:G4"/>
    <mergeCell ref="B5:G5"/>
    <mergeCell ref="B23:E23"/>
  </mergeCells>
  <pageMargins left="0.78740157480314965" right="0.78740157480314965" top="0.98425196850393704" bottom="0.98425196850393704" header="0.51181102362204722" footer="0.51181102362204722"/>
  <pageSetup paperSize="9" scale="57" fitToHeight="0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11</vt:i4>
      </vt:variant>
    </vt:vector>
  </HeadingPairs>
  <TitlesOfParts>
    <vt:vector size="14" baseType="lpstr">
      <vt:lpstr>Consolidação</vt:lpstr>
      <vt:lpstr>MATERIAIS</vt:lpstr>
      <vt:lpstr>SERVIÇOS ESPECIALIZADO</vt:lpstr>
      <vt:lpstr>_PREÇO_ANUAL_ITEM_2</vt:lpstr>
      <vt:lpstr>_PREÇO_ANUAL_ITEM_3</vt:lpstr>
      <vt:lpstr>_PREÇO_GLOBAL_ITEM_2</vt:lpstr>
      <vt:lpstr>_PREÇO_GLOBAL_ITEM_3</vt:lpstr>
      <vt:lpstr>_TOTAL_ESPECIAIS</vt:lpstr>
      <vt:lpstr>'SERVIÇOS ESPECIALIZADO'!_TOTAL_SEÇÃO_4</vt:lpstr>
      <vt:lpstr>'SERVIÇOS ESPECIALIZADO'!_TOTAL_SEÇÃO_5</vt:lpstr>
      <vt:lpstr>Consolidação!Area_de_impressao</vt:lpstr>
      <vt:lpstr>'SERVIÇOS ESPECIALIZADO'!Area_de_impressao</vt:lpstr>
      <vt:lpstr>Consolidação!Titulos_de_impressao</vt:lpstr>
      <vt:lpstr>'SERVIÇOS ESPECIALIZADO'!Titulos_de_impressao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Roberto Rodrigues Laurino</dc:creator>
  <cp:lastModifiedBy>Carlos Alberto R de faria Jr.</cp:lastModifiedBy>
  <cp:lastPrinted>2025-05-07T18:08:46Z</cp:lastPrinted>
  <dcterms:created xsi:type="dcterms:W3CDTF">2020-06-17T19:03:36Z</dcterms:created>
  <dcterms:modified xsi:type="dcterms:W3CDTF">2025-12-16T04:27:57Z</dcterms:modified>
</cp:coreProperties>
</file>